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06"/>
  <workbookPr hidePivotFieldList="1" defaultThemeVersion="166925"/>
  <mc:AlternateContent xmlns:mc="http://schemas.openxmlformats.org/markup-compatibility/2006">
    <mc:Choice Requires="x15">
      <x15ac:absPath xmlns:x15ac="http://schemas.microsoft.com/office/spreadsheetml/2010/11/ac" url="C:\Users\PalacioJusticia\Downloads\"/>
    </mc:Choice>
  </mc:AlternateContent>
  <xr:revisionPtr revIDLastSave="1190" documentId="13_ncr:1_{D1122279-9961-40C0-8F76-5DAB334929FE}" xr6:coauthVersionLast="47" xr6:coauthVersionMax="47" xr10:uidLastSave="{9B1E07BD-50DE-4A7F-ACFC-AA8CA4641827}"/>
  <bookViews>
    <workbookView xWindow="-120" yWindow="-120" windowWidth="20730" windowHeight="11160" firstSheet="8" activeTab="8" xr2:uid="{3E3DCF31-E9A4-4BF8-A2F1-A5D8E6F10397}"/>
  </bookViews>
  <sheets>
    <sheet name="Presentacion " sheetId="10" r:id="rId1"/>
    <sheet name="Instructivo" sheetId="3" r:id="rId2"/>
    <sheet name="Análisis de Contexto " sheetId="14" r:id="rId3"/>
    <sheet name="Estrategias" sheetId="15" r:id="rId4"/>
    <sheet name="Mapa Final" sheetId="1" r:id="rId5"/>
    <sheet name="Seguimiento 1 Trimestre" sheetId="18" r:id="rId6"/>
    <sheet name="Seguimiento 2 Trimestre" sheetId="17" r:id="rId7"/>
    <sheet name="Seguimiento 3 Trimestre " sheetId="19" r:id="rId8"/>
    <sheet name="Seguimiento 4 Trimestre " sheetId="20" r:id="rId9"/>
    <sheet name="Clasificación Riesgo" sheetId="4" r:id="rId10"/>
    <sheet name="Tabla probabilidad" sheetId="5" r:id="rId11"/>
    <sheet name="Tabla Impacto" sheetId="6" r:id="rId12"/>
    <sheet name="Tabla Valoración de Controles" sheetId="7" r:id="rId13"/>
    <sheet name="Matriz de Calor" sheetId="21" r:id="rId14"/>
    <sheet name="Hoja1" sheetId="13" state="hidden" r:id="rId15"/>
    <sheet name="LISTA" sheetId="2"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pivotCaches>
    <pivotCache cacheId="426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0" l="1"/>
  <c r="M30" i="20"/>
  <c r="L30" i="20"/>
  <c r="K30" i="20"/>
  <c r="J30" i="20"/>
  <c r="I30" i="20"/>
  <c r="H30" i="20"/>
  <c r="G30" i="20"/>
  <c r="F30" i="20"/>
  <c r="E30" i="20"/>
  <c r="D30" i="20"/>
  <c r="C30" i="20"/>
  <c r="B30" i="20"/>
  <c r="A30" i="20"/>
  <c r="H25" i="19"/>
  <c r="N30" i="19"/>
  <c r="M30" i="19"/>
  <c r="L30" i="19"/>
  <c r="K30" i="19"/>
  <c r="J30" i="19"/>
  <c r="I30" i="19"/>
  <c r="H30" i="19"/>
  <c r="D30" i="19"/>
  <c r="E30" i="19"/>
  <c r="F30" i="19"/>
  <c r="G30" i="19"/>
  <c r="B30" i="19"/>
  <c r="C30" i="19"/>
  <c r="A30" i="19"/>
  <c r="Q22" i="1"/>
  <c r="T22" i="1"/>
  <c r="AR19" i="1"/>
  <c r="AF20" i="1"/>
  <c r="AB20" i="1"/>
  <c r="T21" i="1"/>
  <c r="Q21" i="1"/>
  <c r="T20" i="1"/>
  <c r="Q20" i="1"/>
  <c r="L20" i="1"/>
  <c r="J20" i="1"/>
  <c r="Z20" i="1" s="1"/>
  <c r="AA20" i="1" s="1"/>
  <c r="I20" i="1"/>
  <c r="N20" i="1" s="1"/>
  <c r="J10" i="1"/>
  <c r="M10" i="1"/>
  <c r="M15" i="1"/>
  <c r="L15" i="1"/>
  <c r="N20" i="17"/>
  <c r="G20" i="17"/>
  <c r="J25" i="18"/>
  <c r="T19" i="1"/>
  <c r="Q19" i="1"/>
  <c r="Q14" i="1"/>
  <c r="T14" i="1"/>
  <c r="M18" i="1"/>
  <c r="L18" i="1"/>
  <c r="M12" i="1"/>
  <c r="L12" i="1"/>
  <c r="L10" i="1"/>
  <c r="Y20" i="1" l="1"/>
  <c r="AD20" i="1"/>
  <c r="I20" i="20"/>
  <c r="I20" i="19"/>
  <c r="I15" i="18"/>
  <c r="I15" i="17"/>
  <c r="I20" i="18"/>
  <c r="I25" i="17"/>
  <c r="I20" i="17"/>
  <c r="B25" i="20"/>
  <c r="B20" i="20"/>
  <c r="B15" i="20"/>
  <c r="B10" i="20"/>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25" i="20"/>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E20" i="1" l="1"/>
  <c r="AC20" i="1"/>
  <c r="AG20" i="1"/>
  <c r="I50" i="19"/>
  <c r="I15" i="19"/>
  <c r="I55" i="19"/>
  <c r="I50" i="18"/>
  <c r="I40" i="18"/>
  <c r="I40" i="19"/>
  <c r="I45" i="18"/>
  <c r="I30" i="18"/>
  <c r="I25" i="19"/>
  <c r="I2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F20" i="17"/>
  <c r="E20" i="17"/>
  <c r="D20" i="17"/>
  <c r="C20" i="17"/>
  <c r="A20" i="17"/>
  <c r="N15" i="17"/>
  <c r="G15" i="17"/>
  <c r="F15" i="17"/>
  <c r="E15" i="17"/>
  <c r="D15" i="17"/>
  <c r="C15" i="17"/>
  <c r="A15" i="17"/>
  <c r="D6" i="17"/>
  <c r="D5" i="17"/>
  <c r="D4" i="17"/>
  <c r="N10" i="17"/>
  <c r="G10" i="17"/>
  <c r="F10" i="17"/>
  <c r="E10" i="17"/>
  <c r="D10" i="17"/>
  <c r="C10" i="17"/>
  <c r="A10" i="17"/>
  <c r="H45" i="18" l="1"/>
  <c r="H45" i="19"/>
  <c r="H40" i="17"/>
  <c r="H40" i="18"/>
  <c r="H40" i="19"/>
  <c r="J50" i="17"/>
  <c r="H50" i="18"/>
  <c r="H50" i="19"/>
  <c r="H55" i="17"/>
  <c r="H55" i="18"/>
  <c r="H55" i="19"/>
  <c r="H45" i="17"/>
  <c r="H50" i="17"/>
  <c r="J50" i="19" l="1"/>
  <c r="J50" i="18"/>
  <c r="J55" i="17"/>
  <c r="J55" i="18"/>
  <c r="J55" i="19"/>
  <c r="J45" i="17"/>
  <c r="J45" i="19"/>
  <c r="J45" i="18"/>
  <c r="J40" i="17"/>
  <c r="J40" i="18"/>
  <c r="J40" i="19"/>
  <c r="K40" i="18" l="1"/>
  <c r="K40" i="19"/>
  <c r="K55" i="17"/>
  <c r="K55" i="19"/>
  <c r="K55" i="18"/>
  <c r="K50" i="18"/>
  <c r="K50" i="19"/>
  <c r="K45" i="18"/>
  <c r="K45" i="19"/>
  <c r="L55" i="17"/>
  <c r="L55" i="18"/>
  <c r="L55" i="19"/>
  <c r="L50" i="17"/>
  <c r="L50" i="19"/>
  <c r="L50" i="18"/>
  <c r="L45" i="17"/>
  <c r="L45" i="19"/>
  <c r="L45" i="18"/>
  <c r="L40" i="17"/>
  <c r="L40" i="19"/>
  <c r="L40" i="18"/>
  <c r="K50" i="17"/>
  <c r="K45" i="17"/>
  <c r="K40" i="17"/>
  <c r="M55" i="17" l="1"/>
  <c r="M55" i="19"/>
  <c r="M55" i="18"/>
  <c r="M50" i="17"/>
  <c r="M50" i="19"/>
  <c r="M50" i="18"/>
  <c r="M45" i="17"/>
  <c r="M45" i="18"/>
  <c r="M45" i="19"/>
  <c r="M40" i="17"/>
  <c r="M40" i="19"/>
  <c r="M40" i="18"/>
  <c r="H35" i="18" l="1"/>
  <c r="H35" i="19"/>
  <c r="H35" i="17"/>
  <c r="I10" i="17"/>
  <c r="I10" i="18"/>
  <c r="I10" i="20"/>
  <c r="I10" i="19"/>
  <c r="I35" i="18"/>
  <c r="I35" i="19"/>
  <c r="I35" i="17"/>
  <c r="H30" i="18" l="1"/>
  <c r="H30" i="17"/>
  <c r="J35" i="18"/>
  <c r="J35" i="19"/>
  <c r="J35" i="17"/>
  <c r="K35" i="18" l="1"/>
  <c r="K35" i="19"/>
  <c r="K35" i="17"/>
  <c r="J30" i="18"/>
  <c r="J30" i="17"/>
  <c r="L35" i="18"/>
  <c r="L35" i="19"/>
  <c r="L35" i="17"/>
  <c r="K30" i="18" l="1"/>
  <c r="K30" i="17"/>
  <c r="L30" i="18"/>
  <c r="L30" i="17"/>
  <c r="M35" i="17"/>
  <c r="M35" i="19"/>
  <c r="M35" i="18"/>
  <c r="M30" i="17" l="1"/>
  <c r="M30" i="18"/>
  <c r="T18" i="1"/>
  <c r="Q18" i="1"/>
  <c r="J18" i="1"/>
  <c r="X20" i="1" s="1"/>
  <c r="I18" i="1"/>
  <c r="H20" i="18" l="1"/>
  <c r="H25" i="17"/>
  <c r="H20" i="17"/>
  <c r="H25" i="18"/>
  <c r="H25" i="20"/>
  <c r="X18" i="1"/>
  <c r="AD18" i="1"/>
  <c r="AC18" i="1" s="1"/>
  <c r="Z18" i="1"/>
  <c r="Y18" i="1" s="1"/>
  <c r="N18" i="1"/>
  <c r="J20" i="18" l="1"/>
  <c r="J25" i="17"/>
  <c r="J20" i="17"/>
  <c r="J25" i="20"/>
  <c r="J25" i="19"/>
  <c r="AF18" i="1"/>
  <c r="AE18" i="1" s="1"/>
  <c r="L20" i="17" s="1"/>
  <c r="AB18" i="1"/>
  <c r="AA18" i="1" l="1"/>
  <c r="K20" i="17" s="1"/>
  <c r="K25" i="17"/>
  <c r="K25" i="18"/>
  <c r="K25" i="19"/>
  <c r="K25" i="20"/>
  <c r="L25" i="18"/>
  <c r="L25" i="19"/>
  <c r="L25" i="20"/>
  <c r="L25" i="17"/>
  <c r="AG18" i="1"/>
  <c r="M20" i="17" s="1"/>
  <c r="M25" i="17" l="1"/>
  <c r="M25" i="19"/>
  <c r="M25" i="20"/>
  <c r="M25" i="18"/>
  <c r="T17" i="1"/>
  <c r="Q17" i="1"/>
  <c r="T16" i="1"/>
  <c r="Q16" i="1"/>
  <c r="T15" i="1"/>
  <c r="Q15" i="1"/>
  <c r="J15" i="1"/>
  <c r="I15" i="1"/>
  <c r="T13" i="1"/>
  <c r="Q13" i="1"/>
  <c r="T12" i="1"/>
  <c r="Q12" i="1"/>
  <c r="J12" i="1"/>
  <c r="I12" i="1"/>
  <c r="H15" i="17" s="1"/>
  <c r="H15" i="18" l="1"/>
  <c r="N15" i="1"/>
  <c r="H15" i="19"/>
  <c r="H15" i="20"/>
  <c r="H20" i="20"/>
  <c r="H20" i="19"/>
  <c r="Z16" i="1"/>
  <c r="Y16" i="1" s="1"/>
  <c r="X15" i="1"/>
  <c r="X16" i="1"/>
  <c r="X17" i="1"/>
  <c r="Z12" i="1"/>
  <c r="Y12" i="1" s="1"/>
  <c r="X12" i="1"/>
  <c r="X14" i="1"/>
  <c r="N12" i="1"/>
  <c r="AD12" i="1"/>
  <c r="AD14" i="1"/>
  <c r="AD16" i="1"/>
  <c r="AD15" i="1"/>
  <c r="AD17" i="1"/>
  <c r="Z15" i="1"/>
  <c r="Y15" i="1" s="1"/>
  <c r="Z17" i="1"/>
  <c r="Y17" i="1" s="1"/>
  <c r="Z14" i="1"/>
  <c r="Y14" i="1" s="1"/>
  <c r="J20" i="20" l="1"/>
  <c r="J20" i="19"/>
  <c r="J15" i="17"/>
  <c r="J15" i="18"/>
  <c r="J15" i="20"/>
  <c r="J15" i="19"/>
  <c r="AB15" i="1"/>
  <c r="AA15" i="1" s="1"/>
  <c r="AB12" i="1"/>
  <c r="AA12" i="1" s="1"/>
  <c r="K15" i="17" l="1"/>
  <c r="K15" i="19"/>
  <c r="K15" i="20"/>
  <c r="K15" i="18"/>
  <c r="K20" i="20"/>
  <c r="K20" i="18"/>
  <c r="K20" i="19"/>
  <c r="AC16" i="1" l="1"/>
  <c r="AC17" i="1"/>
  <c r="AC14" i="1"/>
  <c r="Q11" i="1"/>
  <c r="T11" i="1"/>
  <c r="T10" i="1"/>
  <c r="AF15" i="1" l="1"/>
  <c r="AE15" i="1" s="1"/>
  <c r="AC15" i="1"/>
  <c r="AF12" i="1"/>
  <c r="AE12" i="1" s="1"/>
  <c r="AC12" i="1"/>
  <c r="Q10" i="1"/>
  <c r="AD10" i="1" s="1"/>
  <c r="X10" i="1"/>
  <c r="AG12" i="1" l="1"/>
  <c r="L15" i="19"/>
  <c r="L15" i="20"/>
  <c r="L15" i="18"/>
  <c r="L15" i="17"/>
  <c r="AG15" i="1"/>
  <c r="L20" i="18"/>
  <c r="L20" i="19"/>
  <c r="L20" i="20"/>
  <c r="Z10" i="1"/>
  <c r="Y10" i="1" s="1"/>
  <c r="AC10" i="1"/>
  <c r="I10" i="1"/>
  <c r="M20" i="18" l="1"/>
  <c r="M20" i="19"/>
  <c r="M20" i="20"/>
  <c r="N10" i="1"/>
  <c r="J10" i="18" s="1"/>
  <c r="H10" i="18"/>
  <c r="H10" i="19"/>
  <c r="H10" i="20"/>
  <c r="H10" i="17"/>
  <c r="M15" i="17"/>
  <c r="M15" i="20"/>
  <c r="M15" i="18"/>
  <c r="M15" i="19"/>
  <c r="AF10" i="1"/>
  <c r="AE10" i="1" s="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tc={FAB3D326-84C5-43A7-A71D-23CA4FFD7AF2}</author>
  </authors>
  <commentList>
    <comment ref="H10" authorId="0" shapeId="0" xr:uid="{FAB3D326-84C5-43A7-A71D-23CA4FFD7AF2}">
      <text>
        <t xml:space="preserve">[Threaded comment]
Your version of Excel allows you to read this threaded comment; however, any edits to it will get removed if the file is opened in a newer version of Excel. Learn more: https://go.microsoft.com/fwlink/?linkid=870924
Comment:
    Dìas laborales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<sst xmlns="http://schemas.openxmlformats.org/spreadsheetml/2006/main" count="2658" uniqueCount="596">
  <si>
    <t xml:space="preserve">                                                                         Consejo Superior de la Judicatura</t>
  </si>
  <si>
    <t xml:space="preserve"> MAPA DE RIESGOS SIGCMA</t>
  </si>
  <si>
    <t>DEPENDENCIA (Unidad misional del CSJ o Unidad de la DEAJ o Seccional o CSJ en caso de despachos judiciales certificados)</t>
  </si>
  <si>
    <t>SALA CIVIL FAMILIA DEL TRIBUNAL DE PEREIRA</t>
  </si>
  <si>
    <t>PROCESO (indique el tipo de proceso si es Estratégico. Misional, Apoyo, Evaluación y Mejora y especifique el nombre del proceso)</t>
  </si>
  <si>
    <t>Misionales</t>
  </si>
  <si>
    <t>ACCIONES CONSTITUCIONALES - TUTELAS Y HABEAS CORPUS</t>
  </si>
  <si>
    <t>CONSEJO SUPERIOR DE LA JUDICATURA</t>
  </si>
  <si>
    <t>CONSEJO SECCIONAL DE LA JUDICATURA</t>
  </si>
  <si>
    <t>DIRECCIÓN SECCIONAL DE ADMINISTRACIÓN JUDICIAL</t>
  </si>
  <si>
    <t>DESPACHO JUDICIAL CERTIFICADO</t>
  </si>
  <si>
    <t>X</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</si>
  <si>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</si>
  <si>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</si>
  <si>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</si>
  <si>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</si>
  <si>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</si>
  <si>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</si>
  <si>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</si>
  <si>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</si>
  <si>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</si>
  <si>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</si>
  <si>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</si>
  <si>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</si>
  <si>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</si>
  <si>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</si>
  <si>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</si>
  <si>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</si>
  <si>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</si>
  <si>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</si>
  <si>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</si>
  <si>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</si>
  <si>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</si>
  <si>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</si>
  <si>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</si>
  <si>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</si>
  <si>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despliegue que se encuentra parametrizada, le aparecerán las opciones: 1)Daños Activos Fijos/Eventos Externos, 2)Ejecución y Administración de procesos, 3)Fallas Tecnológicas,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</si>
  <si>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</si>
  <si>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de ocurrencia del riesgo se define como el No. de veces que se pasa por el punto de riesgo en el periodo de 1 año). La matriz automáticamente hará el cálculo para el nivel de probabilidad inherente (Columnas I-J)</t>
  </si>
  <si>
    <t>Criterios de Impacto</t>
  </si>
  <si>
    <t>Utilice la lista de despliegue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</si>
  <si>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</si>
  <si>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</si>
  <si>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</si>
  <si>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</si>
  <si>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</si>
  <si>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</si>
  <si>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</si>
  <si>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despliegue que se encuentra parametrizada, le aparecerán las opciones: 1)Preventivo, 2)Detectivo, 3)Correctivo.</t>
  </si>
  <si>
    <r>
      <t xml:space="preserve">ATRIBUTOS EFICIENCIA
</t>
    </r>
    <r>
      <rPr>
        <sz val="9"/>
        <rFont val="Arial Narrow"/>
        <family val="2"/>
      </rPr>
      <t>Implementación</t>
    </r>
  </si>
  <si>
    <t>Utilice la lista de despliegue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</si>
  <si>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</si>
  <si>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</si>
  <si>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</si>
  <si>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despliegue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</si>
  <si>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</si>
  <si>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despliegue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</si>
  <si>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</si>
  <si>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despliegue que se encuentra parametrizada, le aparecerán las opciones: 1)Con Registro, 2) Sin Registro. 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</si>
  <si>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</si>
  <si>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</si>
  <si>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</si>
  <si>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despliegue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</si>
  <si>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</si>
  <si>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</si>
  <si>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</si>
  <si>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</si>
  <si>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</si>
  <si>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</si>
  <si>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</si>
  <si>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</si>
  <si>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</si>
  <si>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</si>
  <si>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</si>
  <si>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</si>
  <si>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DISTRITO JUDICIAL PEREIRA</t>
  </si>
  <si>
    <t xml:space="preserve">PROCESO </t>
  </si>
  <si>
    <t>ACCIONES CONSTITUCIONALES</t>
  </si>
  <si>
    <t xml:space="preserve">DEPENDENCIA ADMINISTRATIVA O JUDICIAL CERTIFICADA </t>
  </si>
  <si>
    <t xml:space="preserve">SALA CIVIL FAMILIA TRIBUNAL SUPERIOR PEREIRA </t>
  </si>
  <si>
    <t>OBJETIVO DEL PROCESO</t>
  </si>
  <si>
    <t>MAPA DE PROCESOS CONSEJO SUPERIOR DE LA JUDICATURA</t>
  </si>
  <si>
    <t>PROCESOS DEPENDENCIA JUDICIALES CERTIFICADAS</t>
  </si>
  <si>
    <t xml:space="preserve">Administrar y gestionar las acciones de tutela que se reparten desde la oficina judicial a la Sala Civil Familia del Tribunal Superior de Pereira, y resolver en los términos definidos por la constitución y la ley.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</si>
  <si>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</si>
  <si>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</si>
  <si>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</si>
  <si>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</si>
  <si>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</si>
  <si>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</si>
  <si>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</si>
  <si>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</si>
  <si>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 xml:space="preserve">Cambios de gobierno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</si>
  <si>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</si>
  <si>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Cambios de legislación</t>
  </si>
  <si>
    <t>Creación de fuentes fijas de financiación para la Rama Judicial</t>
  </si>
  <si>
    <t>Modificación de la estructura organizacional de la rama judicial o del régimen de Carrera Judicial.</t>
  </si>
  <si>
    <t>Ampliación de la planta de personal y número de despachos  a través de medidas legislativas</t>
  </si>
  <si>
    <t>Económicos y Financieros (disponibilidad de capital, liquidez, mercados financieros, desempleo, competencia)</t>
  </si>
  <si>
    <t xml:space="preserve">Asignación de presupuesto para la Rama Judicial por parte de Ministerio de Hacienda </t>
  </si>
  <si>
    <t xml:space="preserve">Incremento del PIB que potencialice el crecimiento económico del país y viabilice la asignación suficiente de recursos para la Rama Judicial </t>
  </si>
  <si>
    <t>Sociales  y culturales (cultura, religión, demografía, responsabilidad social, orden público)</t>
  </si>
  <si>
    <t>Crecimiento en la demanda de justicia, con bajo crecimiento de la entidad</t>
  </si>
  <si>
    <t>Inclusión social</t>
  </si>
  <si>
    <t>Abuso del sistema de justicia (acciones populares y tutelas), con incremento alto.</t>
  </si>
  <si>
    <t>Concientización de la sociedad por medio de la educación en el uso de los MASC</t>
  </si>
  <si>
    <t>Afectación del orden público, generando mayor demanda y congestión judicial.</t>
  </si>
  <si>
    <t>Amenazas y exposición a situaciones de peligro a servidores judiciales en razón al ejercicio de sus funciones (atentados)</t>
  </si>
  <si>
    <t>Dificultad en atención a usuario del servicio de justicia con limitación o condiciones especiales de comunicación</t>
  </si>
  <si>
    <t>Tecnológicos (desarrollo digital, avances en tecnología, acceso a sistemas de información externos, gobierno en línea)</t>
  </si>
  <si>
    <t>Falla masiva de internet</t>
  </si>
  <si>
    <t>Disponibilidad de nuevas tecnologías</t>
  </si>
  <si>
    <t>Ataque cibernético</t>
  </si>
  <si>
    <t>Falta de conocimiento y capacitación de las partes interesadas externas en la totalidad de las herramientas tecnológicas dispuestas para prestar el servicio de justicia.</t>
  </si>
  <si>
    <t>Legales y reglamentarios (estándares nacionales, internacionales, regulación)</t>
  </si>
  <si>
    <t>Cambios legislativos</t>
  </si>
  <si>
    <t>Ambientales (emisiones y residuos, energía, catástrofes naturales, desarrollo sostenible)</t>
  </si>
  <si>
    <t>Zona sísmica y volcánica activa</t>
  </si>
  <si>
    <t>Políticas ambientales de protección de los recursos naturales</t>
  </si>
  <si>
    <t>Rebrote o aparición de virus</t>
  </si>
  <si>
    <t>Contaminación Auditiva</t>
  </si>
  <si>
    <t>Fenómenos naturales</t>
  </si>
  <si>
    <t xml:space="preserve">CONTEXTO INTERNO </t>
  </si>
  <si>
    <t xml:space="preserve">DEBILIDADES  (Factores específicos)  </t>
  </si>
  <si>
    <t>FORTALEZAS(Factores específicos)</t>
  </si>
  <si>
    <t>Estratégicos (direccionamiento estratégico, planeación institucional, liderazgo, trabajo en equipo)</t>
  </si>
  <si>
    <t>Falta de creación de nuevos despachos judiciales y cargos para la Sala Civil Familia</t>
  </si>
  <si>
    <t>Trabajo en equipo</t>
  </si>
  <si>
    <t>Compañerismo</t>
  </si>
  <si>
    <t>Implementación del SIUJ (Sistema Integrado Único de Gestión Judicial)</t>
  </si>
  <si>
    <t>Recursos financieros (presupuesto de funcionamiento, recursos de inversión</t>
  </si>
  <si>
    <t>Falta de asignación de recursos por parte de la Rama Judicial para la ampliación de planta de personal</t>
  </si>
  <si>
    <t>Presupuesto asignado para el desarrollo de proyecto de inversión del SIGCMA</t>
  </si>
  <si>
    <t>Personal (competencia del personal, disponibilidad, suficiencia, seguridad y salud  en el trabajo)</t>
  </si>
  <si>
    <t>Cambios en la planta de personal (concurso)</t>
  </si>
  <si>
    <t>Personal capacitado y competente para la funciones en el área</t>
  </si>
  <si>
    <t xml:space="preserve">Medidas de descongestión </t>
  </si>
  <si>
    <t>Disposición y compromiso en actividades de formación y capacitación</t>
  </si>
  <si>
    <t>Falta de personal para atender la alta demanda y poder cumplir términos procesales</t>
  </si>
  <si>
    <t>Ambiente laboral agradable</t>
  </si>
  <si>
    <t>Eliminación de cargo (traslado del Tribunal a Secretaria que tiende a desaparecer cuando termine la propiedad)</t>
  </si>
  <si>
    <t>Alto nivel de estrés</t>
  </si>
  <si>
    <t>Falta de tiempo para asistir a todas las capacitaciones programadas</t>
  </si>
  <si>
    <t>Nivel bajo de dominio en conceptos ambientales y en gestión de riesgos.</t>
  </si>
  <si>
    <t>Proceso (capacidad, diseño, ejecución, proveedores, entradas, salidas, gestión del conocimiento)</t>
  </si>
  <si>
    <t>Inoportuna atención de requerimientos por parte de nivel central</t>
  </si>
  <si>
    <t>Conocimiento de los procesos por parte de los servidores judiciales que hacen parte de la Sala Civil Familia</t>
  </si>
  <si>
    <t>Acceso temporal y limitado a los link de los expedientes remitidos por los juzgados (para tramitar en segunda instancia)</t>
  </si>
  <si>
    <t>Gestión del conocimiento, todos conocen de todos los procedimientos del área</t>
  </si>
  <si>
    <t>Remisión de expedientes digitales incompletos a la Sala  ( Audiencias)</t>
  </si>
  <si>
    <t xml:space="preserve">Incumplimiento de protocolo de digitalización de los expedientes remitidos a la Sala </t>
  </si>
  <si>
    <t xml:space="preserve">Inconsistencias en las actas de reparto </t>
  </si>
  <si>
    <t>Demoras en el tiempo de respuesta a los requerimientos que se hacen a la mesa de ayuda</t>
  </si>
  <si>
    <t xml:space="preserve">Tecnológicos </t>
  </si>
  <si>
    <t>Fallas masivas de internet</t>
  </si>
  <si>
    <t>Accesibilidad a nuevas herramientas virtuales, que facilitan el acceso a la información, la optimización del tiempo y contribuyen a la disminución de los consumos de papel</t>
  </si>
  <si>
    <t>Desactualización y velocidad baja en los equipos</t>
  </si>
  <si>
    <t xml:space="preserve">Capacitación para el uso de herramientas tecnológicas  </t>
  </si>
  <si>
    <t>Resistencia al cambio por parte de los servidores judiciales  para implementación de nuevas herramientas tecnológicas de la Rama Judicial (SIUJ)</t>
  </si>
  <si>
    <t>Inoportuno aviso de los cortes previsibles de internet</t>
  </si>
  <si>
    <t xml:space="preserve">Documentación (actualización, coherencia, aplicabilidad) </t>
  </si>
  <si>
    <t>Subutilización de competencias de los servidores por la Implementación de las TRD (Tablas de retención documental)</t>
  </si>
  <si>
    <t>Inicio de proceso de actualización de archivo de vigencias anteriores en atención a las TRD</t>
  </si>
  <si>
    <t>Crecimiento del archivo físico de documentos</t>
  </si>
  <si>
    <t>Aplicación de libro radicador que facilita el análisis de los indicadores y el control de los procesos de la Sala.</t>
  </si>
  <si>
    <t>Falta de espacio físico para la disposición final (se tiene tope)</t>
  </si>
  <si>
    <t>Fortalecimiento de la imagen institucional a traves de el uso de documentación estandarizada</t>
  </si>
  <si>
    <t>No utilización continua del formato estandarizado de providencias para los despachos de la Sala Civil Familia.</t>
  </si>
  <si>
    <t>Infraestructura física (suficiencia, comodidad)</t>
  </si>
  <si>
    <t>Alto nivel de ruido, contaminación auditiva (colegio, megabus, lavado con hidro)</t>
  </si>
  <si>
    <t>Adecuado espacio de trabajo para la planta laboral actual de la secretaría.</t>
  </si>
  <si>
    <t>Acceso al archivo es muy limitado e inseguro</t>
  </si>
  <si>
    <t>Alta temperatura al interior de la secretaría y despachos.</t>
  </si>
  <si>
    <t>Insuficientes salidas de emergencias y ascensores dañados</t>
  </si>
  <si>
    <t>La planta física de los despachos es limitada para los servidores judiciales que integran la planta.</t>
  </si>
  <si>
    <t>Elementos de trabajo (papel, equipos, herramientas)</t>
  </si>
  <si>
    <t>Sillas dañadas y obsoletas</t>
  </si>
  <si>
    <t>Uso adecuado de los elementos de trabajo</t>
  </si>
  <si>
    <t>Descansa pies dañados</t>
  </si>
  <si>
    <t>Equipos de cómputo que no cumplen las condiciones técnicas minimas necesarias para el desarrollo adecuado de las funciones de la dependencia.</t>
  </si>
  <si>
    <t>Actualización permanente de la plataforma tecnológica de la Rama Judicial para el cumplimiento del PETD</t>
  </si>
  <si>
    <t>Comunicación Interna (canales utilizados y su efectividad, flujo de la información necesaria para el desarrollo de las actividades)</t>
  </si>
  <si>
    <t>Buena comunicación interna y herramientas colaborativas</t>
  </si>
  <si>
    <t>Ambientales</t>
  </si>
  <si>
    <t xml:space="preserve">Alta presencia de zancudos
</t>
  </si>
  <si>
    <t>Disminución en el consumo de papel</t>
  </si>
  <si>
    <t>Inadecuada disposición de residuos</t>
  </si>
  <si>
    <t>Conciencia colectiva de la necesidad del cuidado del medio ambiente.</t>
  </si>
  <si>
    <t xml:space="preserve"> </t>
  </si>
  <si>
    <t>CONSEJO SUPERIOR DE LA JUDICATURA
TRIBUNAL SUPERIOR DE PEREIRA
SALA CIVIL FAMILIA</t>
  </si>
  <si>
    <t xml:space="preserve">ESTRATEGIAS/ACCIONES </t>
  </si>
  <si>
    <t>ESTRATEGIAS  DOFA</t>
  </si>
  <si>
    <t>ESTRATEGIA/ACCIÓN/ PROYECTO</t>
  </si>
  <si>
    <t xml:space="preserve">GESTIONA </t>
  </si>
  <si>
    <t xml:space="preserve">DOCUMENTADA EN </t>
  </si>
  <si>
    <t>A</t>
  </si>
  <si>
    <t>O</t>
  </si>
  <si>
    <t>D</t>
  </si>
  <si>
    <t>F</t>
  </si>
  <si>
    <t>Implementación de la modalidad trabajo no presencial a través del uso de las herramientas tecnológicas e informáticas</t>
  </si>
  <si>
    <t>5,7,8,9,10,14</t>
  </si>
  <si>
    <t>Plan de acción H32
Riesgo 2</t>
  </si>
  <si>
    <t xml:space="preserve">Solicitar la ampliación de la planta de personal con perfil técnico y profesional </t>
  </si>
  <si>
    <t>1, 2, 3</t>
  </si>
  <si>
    <t>Plan de acción H19</t>
  </si>
  <si>
    <t xml:space="preserve">Estandarizar formatos para todos los  despachos </t>
  </si>
  <si>
    <t>5,6,7</t>
  </si>
  <si>
    <t>1,6,7</t>
  </si>
  <si>
    <t>Plan de acción H23
Riesgo 3</t>
  </si>
  <si>
    <t>Aplicación de las TRD y fortalecimiento del manejo del archivo físico y digital</t>
  </si>
  <si>
    <t>14,15,16</t>
  </si>
  <si>
    <t>Plan de acción H28
Riesgo 4</t>
  </si>
  <si>
    <t>Fortalecer las competencias del equipo de trabajo en cuanto a la Gestión del medio ambiente</t>
  </si>
  <si>
    <t>13,14,15</t>
  </si>
  <si>
    <t>Riesgo 1</t>
  </si>
  <si>
    <t xml:space="preserve">MATRIZ DE RIESGOS SIGCMA </t>
  </si>
  <si>
    <t>SIGCMA</t>
  </si>
  <si>
    <t>Proceso:</t>
  </si>
  <si>
    <t>Acciones Constitucionales - Tutelas y Habeas Corpus</t>
  </si>
  <si>
    <t>Objetivo:</t>
  </si>
  <si>
    <t xml:space="preserve">Administrar y gestionar las acciones de tutela que se reparten desde la oficina judicial a la Sala Civil Familia del Tribunal Superior de Pereira, y resolver en los términos definidos por la constitución y la ley.					</t>
  </si>
  <si>
    <t>Alcance:</t>
  </si>
  <si>
    <t>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</si>
  <si>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</si>
  <si>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</si>
  <si>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</si>
  <si>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</si>
  <si>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</si>
  <si>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</si>
  <si>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</si>
  <si>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</si>
  <si>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</si>
  <si>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</si>
  <si>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</si>
  <si>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</si>
  <si>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</si>
  <si>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</si>
  <si>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</si>
  <si>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</si>
  <si>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</si>
  <si>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</si>
  <si>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</si>
  <si>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</si>
  <si>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</si>
  <si>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 1</t>
  </si>
  <si>
    <t>Fecha Seguimiento 2</t>
  </si>
  <si>
    <t>Fecha Seguimiento 3</t>
  </si>
  <si>
    <t>Fecha Seguimiento 4</t>
  </si>
  <si>
    <t>Tipo</t>
  </si>
  <si>
    <t>Implementación</t>
  </si>
  <si>
    <t>Calificación</t>
  </si>
  <si>
    <t>Documentación</t>
  </si>
  <si>
    <t>Frecuencia</t>
  </si>
  <si>
    <t>Evidencia</t>
  </si>
  <si>
    <t>Probabilidad Residual Final</t>
  </si>
  <si>
    <t xml:space="preserve">Incumplimiento de los objetivos ambientales al hacer uso ineficiente de recursos naturales </t>
  </si>
  <si>
    <t xml:space="preserve"> Afectación Ambiental</t>
  </si>
  <si>
    <t>Desconocimiento de las normas ISO 14001  - NTC 6256 - GTC 286
Desconocimiento de Plan Sectorial de Desarrollo 2019-2022  
Desconocimiento del acuerdo PSAA14-10160 del  PLAN SGA</t>
  </si>
  <si>
    <t>Falta de cultura y conciencia ambiental</t>
  </si>
  <si>
    <t xml:space="preserve">Posibilidad de  Afectación Ambiental por Falta de cultura y conciencia ambiental </t>
  </si>
  <si>
    <t>Eventos Ambientales Internos</t>
  </si>
  <si>
    <t>Si el hecho llegara a presentarse, tendría consecuencias o efectos mínimos sobre la entidad</t>
  </si>
  <si>
    <t>Asistencia a jornadas de sensibilización por parte del Sistema de Gestión ambiental</t>
  </si>
  <si>
    <t>Preventivo</t>
  </si>
  <si>
    <t>Manual</t>
  </si>
  <si>
    <t>Documentado</t>
  </si>
  <si>
    <t>Continua</t>
  </si>
  <si>
    <t>Con Registro</t>
  </si>
  <si>
    <t>Aceptar</t>
  </si>
  <si>
    <t>En Curso</t>
  </si>
  <si>
    <t xml:space="preserve">Desperdicio de papel, agua, energía en las actividades normales del proceso y falta de cultura y conciencia ambiental </t>
  </si>
  <si>
    <t xml:space="preserve">Asistencia a Inducción y reinducción de servidores judiciales </t>
  </si>
  <si>
    <t>Riesgo Público</t>
  </si>
  <si>
    <t>Afectación en la Prestación del Servicio de Justicia</t>
  </si>
  <si>
    <t>Suceso de fuerza mayor que imposibilitan la gestión judicial</t>
  </si>
  <si>
    <t>Dificultad para ejecutar las actividades del proceso por alteración del orden público o similares</t>
  </si>
  <si>
    <t>La probabilidad de afectación en la prestación del servicio de Justicia debido a la dificultad para ejecutar las actividades del proceso por alteración de orden público</t>
  </si>
  <si>
    <t>Ejecución y Administración de Procesos</t>
  </si>
  <si>
    <t>Afecta la Prestación del Servicio de Administración de Justicia en 5%</t>
  </si>
  <si>
    <t xml:space="preserve">Audiencias virtuales a través de medios tecnológicos. </t>
  </si>
  <si>
    <t>Atentados, asonadas</t>
  </si>
  <si>
    <t>Adaptación al trabajo en casa y adopción de las directrices internas y nacionales expedidas</t>
  </si>
  <si>
    <t>Restricciones de acceso a las sedes judiciales, con ocasión de emergencias sanitarias</t>
  </si>
  <si>
    <t xml:space="preserve">Estandarización de documentos y digitalización de todos los registros, facilitando el acceso y disponibilidad de información </t>
  </si>
  <si>
    <t>Corrupción</t>
  </si>
  <si>
    <t>Reputacional</t>
  </si>
  <si>
    <t>Favorecimiento a terceros para beneficio del interés personal</t>
  </si>
  <si>
    <t>Falta de ética profesional por parte del servidor judicial a cargo del proceso</t>
  </si>
  <si>
    <t xml:space="preserve">Probabilidad de pérdida reputacional por falta de ética profesional por parte del servidor judicial a cargo del proceso
</t>
  </si>
  <si>
    <t>Fraude Interno</t>
  </si>
  <si>
    <t>El riesgo afecta la imagen de la entidad a nivel nacional, con efecto publicitarios sostenible a nivel país</t>
  </si>
  <si>
    <t>Participar de los procesos de capacitación y formación con relación al código de ética iberoamericano</t>
  </si>
  <si>
    <t>Reducir(mitigar)</t>
  </si>
  <si>
    <t>Fortalecer competencias con relación al código de ética Iberoamericano</t>
  </si>
  <si>
    <t>Líder SIGCMA Sala Civil Familia</t>
  </si>
  <si>
    <t xml:space="preserve">Ocultar información solicitada por alguna entidad o usuario externo </t>
  </si>
  <si>
    <t>Registrar en el libro radicador las solicitudes que ingresan</t>
  </si>
  <si>
    <t>Automático</t>
  </si>
  <si>
    <t>Realizar seguimiento y control, frecuencia trimestral al registro del indice radicador de todos los expedientes</t>
  </si>
  <si>
    <t>Secretario Sala Civil Familia</t>
  </si>
  <si>
    <t xml:space="preserve">Ausencia de criterio frente a los valores éticos y morales de la organización </t>
  </si>
  <si>
    <t>Transparencia en el manejo de la información (pública)</t>
  </si>
  <si>
    <t>Publicación de las providencias en la relatoría</t>
  </si>
  <si>
    <t>Relator del Tribunal Superior</t>
  </si>
  <si>
    <t>Inexactitud</t>
  </si>
  <si>
    <t>Incumplimiento de las metas establecidas</t>
  </si>
  <si>
    <t>Falta Capacitación en Tablas de Retención Documental</t>
  </si>
  <si>
    <t>Desconocimiento del manejo y aplicación de las Tablas de Retención Documental</t>
  </si>
  <si>
    <t>Posibilidad de afectación en la prestación del servicio por desconocimiento del manejo y aplicación de las Tablas de Retención Documental</t>
  </si>
  <si>
    <t>Incumplimiento máximo del 5% de la meta planeada</t>
  </si>
  <si>
    <t>Solicitar Capacitación a los Servidores Judiciales de la Sala Civil Familia en manejo de elementos archivísticos. (TRD, FUID, ETC)</t>
  </si>
  <si>
    <t>Servidor judicial sin las competencias necesarias que garanticen el adecuado trámite y resolución de los asuntos bajo conocimiento, de acuerdo a lo establecido en el ordenamiento jurídico</t>
  </si>
  <si>
    <t>Incumplimiento en los términos</t>
  </si>
  <si>
    <t>Vulneración de los derechos fundamentales de los ciudadanos</t>
  </si>
  <si>
    <t>Incremento en la demanda de justicia e insuficiencia de personal para atender la función misional</t>
  </si>
  <si>
    <t xml:space="preserve">
Imposibilidad de resolver los asuntos en el término  constitucional o legal establecido</t>
  </si>
  <si>
    <t>Posibilidad de vulmerar los derechos fundamentales de los ciudadanos debido a la imposibilidad de resolver los asuntos en el término constitucional o legal establecido</t>
  </si>
  <si>
    <t>Usuarios, productos y prácticas organizacionales</t>
  </si>
  <si>
    <t>Cualquier afectación a la violacion de los derechos de los ciudadanos se considera con consecuencias altas</t>
  </si>
  <si>
    <t>20%</t>
  </si>
  <si>
    <t>Reporte trimestral de estadística</t>
  </si>
  <si>
    <t>Cuando el incremento en la demanda de justicia durante el trimestre sea mayor al 20%, se informa al Consejo Seccional de la Judicatura para solicitar el analisis de cargas de trabajo y creación de cargos o medidas de descongestión.</t>
  </si>
  <si>
    <t>Presidente de la Sala
Lider SIGCMA</t>
  </si>
  <si>
    <t>Falta de seguimiento al vencimiento del término judiciales</t>
  </si>
  <si>
    <t>Registro y seguimiento diario al LIBRO RADICADOR</t>
  </si>
  <si>
    <t>Generar alerta todos los jueves de cada semana, con un resumen de las actuaciones próximas a vencer durante la semana siguiente, con un recordatorio respetuoso sobre la importancia de registrar el proyecto de decisión con lo menos con dos (2) días de anticipación al vencimiento.</t>
  </si>
  <si>
    <t>Secretario de la Sala</t>
  </si>
  <si>
    <t>Complejidad de los asuntos judiciales, lo cual incrementa los tiempos para su estudio</t>
  </si>
  <si>
    <t>Identificación inicial de los asuntos que puedan catalogarse como de complejidad alta.</t>
  </si>
  <si>
    <t>Calificar la complejidad de los asuntos desde su admisión en primera instancia, o su examen preliminar en segunda instancia, con la finalidad de anticipar su estudio y análisis en Sala, en la medida de las posibilidades de cada despacho.</t>
  </si>
  <si>
    <t>Magistrado de cada despacho</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</si>
  <si>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</si>
  <si>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</si>
  <si>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</si>
  <si>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</si>
  <si>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</si>
  <si>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</si>
  <si>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</si>
  <si>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</si>
  <si>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</si>
  <si>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</si>
  <si>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</si>
  <si>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</si>
  <si>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</si>
  <si>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</si>
  <si>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</si>
  <si>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</si>
  <si>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</si>
  <si>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Sin materialización del riesgo</t>
  </si>
  <si>
    <t>Necesidad identificada, pendiente de solicitar la capacitación a nivel nacional y seccional.</t>
  </si>
  <si>
    <t xml:space="preserve">Finalizando el tercer trimestre, se verifica que las providencias más relevantes fueron publicadas en la pagina web del Tribunal. </t>
  </si>
  <si>
    <t>Terminado el tercer trimestre, se realiza seguimiento a  la actividad, sin materialización del riesgo</t>
  </si>
  <si>
    <t>SEGUIMIENTO MATRIZ DE RIESGOS SIGCMA 2 TRIMESTRE</t>
  </si>
  <si>
    <t>ANÁLISIS DEL RESULTADO FINAL 
2 TRIMESTRE</t>
  </si>
  <si>
    <t>Circular 003 de 2023. Ética judicial 03-05-2023. Comparte información.
Oficio966CapacitaciónÉticaJudicialEJRLB 03-05-2023. Solicita capacitación
Oficio 16-05-2023 EJRLB Respuesta</t>
  </si>
  <si>
    <t xml:space="preserve">Finalizando el segundo trimestre, se verifica que las providencias más relevantes fueron publicadas en la pagina web del Tribunal. </t>
  </si>
  <si>
    <t>Terminado el segundo trimestre, se realiza seguimiento a  la actividad, sin materialización del riesgo</t>
  </si>
  <si>
    <t>SEGUIMIENTO MATRIZ DE RIESGOS SIGCMA 3 TRIMESTRE</t>
  </si>
  <si>
    <t>ANÁLISIS DEL RESULTADO FINAL 
3 TRIMESTRE</t>
  </si>
  <si>
    <t>El 09/08/2023 se realizó actividad de socialización sobre el Código Iberoamericano de Ética Judicial, a cargo de distintos servidores de la Sala.  Con esta actividad se culminó el fortalecimiento de competencias en la materia, según lo dispuesto en la circular No. 005 de 21/07/2023, identificándose que los temas propuestos fueron apropiados en debida forma por los asistentes.
Para el tercer trimestre tres servidores de la dependencia iniciaron el Módulo de Aprendizaje Autodirigido sobre Código Iberoamericano de Ética Judicial - EJRLB.</t>
  </si>
  <si>
    <t>Finalizando el tercer trimestre, se verifica que las providencias más relevantes fueron publicadas en el espacio para consulta de providencias de Tribunales, habilitado en la  página web de la Rama Judicial, según decisión adopada en Sala Plena de Tribunal Superior de Pereira, de fecha 01/08/2023.</t>
  </si>
  <si>
    <t xml:space="preserve">Terminado el tercer trimestre, se realiza seguimiento a  la actividad, sin materialización del riesgo, toda vez que de la revisión aleatoria realizada se logró verificar que los asuntos recibidos de la oficina de reparto se registraron en la plantilla o 
archivo radicador de la Sala, y también su anunció su ingreso a despacho. 
</t>
  </si>
  <si>
    <t xml:space="preserve">Comparativo de ingresos efectivos de acuerdo con los datos reportados en la estadística judicial. </t>
  </si>
  <si>
    <t>De acuerdo a la comparación de ingresos, no se supera el 20% para solicitud de creación de cargos</t>
  </si>
  <si>
    <t>Alerta semanal de vencimiento de acciones de tutela.</t>
  </si>
  <si>
    <r>
      <rPr>
        <sz val="10"/>
        <color rgb="FF000000"/>
        <rFont val="Calibri"/>
        <scheme val="minor"/>
      </rPr>
      <t xml:space="preserve">Desde que se implementó esta actividad durante el tercer trimestre, se generaron 9 alertas de vencimiento de acciones constitucionales de tutela y habeas corpus. Se evidencia que la medida se realizó en la forma planteada, una vez por semana, siendo efectiva para el procedimiento.
</t>
    </r>
    <r>
      <rPr>
        <sz val="10"/>
        <color rgb="FFFF0000"/>
        <rFont val="Calibri"/>
        <scheme val="minor"/>
      </rPr>
      <t xml:space="preserve">No obstante lo anterior, se evidenció que una tutela de segunda instancia fue atendida por fuera del término legal. Causa: Se omitió el registro oportuno del proyecto para análisis de la Sala de Decisión, no obstante haber sido revisado en tiempo en el despacho del magistrado sustanciador. </t>
    </r>
  </si>
  <si>
    <t>Calificación de la complejidad de los asuntos.</t>
  </si>
  <si>
    <t xml:space="preserve">En el tercer trimestre, y de acuerdo con la información suministrada por los cuatro despachos, no se identificaron asuntos de nivel alto de complejidad. </t>
  </si>
  <si>
    <t>SEGUIMIENTO MATRIZ DE RIESGOS SIGCMA 4 TRIMESTRE</t>
  </si>
  <si>
    <t>ANÁLISIS DEL RESULTADO FINAL 
4 TRIMESTRE</t>
  </si>
  <si>
    <t xml:space="preserve">Certificación del módulo de Ética Judicial </t>
  </si>
  <si>
    <t>Dos servidoras de la Sala se certificaron en el módulo autodirigido de Ética Judicial, curso ofrecido por la EScuela Judicial Rodrigo Lara Bonilla.</t>
  </si>
  <si>
    <t xml:space="preserve">Terminado el cuarto trimestre, se realiza seguimiento a  la actividad, sin materialización del riesgo, toda vez que de la revisión aleatoria realizada se logró verificar que los asuntos recibidos de la oficina de reparto se registraron en la plantilla o archivo radicador de la Sala, y también su anunció su ingreso a despacho. 
</t>
  </si>
  <si>
    <t>Durante el cuarto trimestre, se generaron 11 alertas de vencimiento de acciones constitucionales de tutela y habeas corpus.</t>
  </si>
  <si>
    <t xml:space="preserve">Calificación de la complejidad de los asuntos.
</t>
  </si>
  <si>
    <t xml:space="preserve">En el cuarto trimestre, y de acuerdo con la información suministrada por los cuatro despachos, NO se identificaron asuntos de nivel alto de complejidad.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</si>
  <si>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</si>
  <si>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</si>
  <si>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</si>
  <si>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</si>
  <si>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</si>
  <si>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</si>
  <si>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</si>
  <si>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</si>
  <si>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</si>
  <si>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</si>
  <si>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</si>
  <si>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</si>
  <si>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</si>
  <si>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</si>
  <si>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</si>
  <si>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</si>
  <si>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</si>
  <si>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</si>
  <si>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</si>
  <si>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</si>
  <si>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</si>
  <si>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</si>
  <si>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</si>
  <si>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</si>
  <si>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</si>
  <si>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</si>
  <si>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</si>
  <si>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</si>
  <si>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</si>
  <si>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</si>
  <si>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</si>
  <si>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</si>
  <si>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</si>
  <si>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</si>
  <si>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</si>
  <si>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</si>
  <si>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</si>
  <si>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</si>
  <si>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</si>
  <si>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</si>
  <si>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</si>
  <si>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</si>
  <si>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</si>
  <si>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</si>
  <si>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</si>
  <si>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</si>
  <si>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</si>
  <si>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</si>
  <si>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</si>
  <si>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</si>
  <si>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</si>
  <si>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</si>
  <si>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</si>
  <si>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</si>
  <si>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</si>
  <si>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</si>
  <si>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</si>
  <si>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</si>
  <si>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</si>
  <si>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</si>
  <si>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</si>
  <si>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</si>
  <si>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</si>
  <si>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</si>
  <si>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</si>
  <si>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</si>
  <si>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</si>
  <si>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</si>
  <si>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</si>
  <si>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</si>
  <si>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</si>
  <si>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</si>
  <si>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</si>
  <si>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</si>
  <si>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</si>
  <si>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</si>
  <si>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</si>
  <si>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</si>
  <si>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</si>
  <si>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</si>
  <si>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</si>
  <si>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</si>
  <si>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</si>
  <si>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</si>
  <si>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</si>
  <si>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</si>
  <si>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</si>
  <si>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</si>
  <si>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</si>
  <si>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</si>
  <si>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</si>
  <si>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</si>
  <si>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</si>
  <si>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</si>
  <si>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</si>
  <si>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</si>
  <si>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</si>
  <si>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</si>
  <si>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</si>
  <si>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</si>
  <si>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</si>
  <si>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</si>
  <si>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</si>
  <si>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</si>
  <si>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</si>
  <si>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</si>
  <si>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</si>
  <si>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</si>
  <si>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</si>
  <si>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</si>
  <si>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</si>
  <si>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</si>
  <si>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</si>
  <si>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</si>
  <si>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</si>
  <si>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</si>
  <si>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</si>
  <si>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</si>
  <si>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</si>
  <si>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</si>
  <si>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</si>
  <si>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</si>
  <si>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</si>
  <si>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</si>
  <si>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</si>
  <si>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</si>
  <si>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</si>
  <si>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</si>
  <si>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</si>
  <si>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</si>
  <si>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</si>
  <si>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</si>
  <si>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</si>
  <si>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</si>
  <si>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</si>
  <si>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</si>
  <si>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</si>
  <si>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</si>
  <si>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</si>
  <si>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</si>
  <si>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</si>
  <si>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</si>
  <si>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</si>
  <si>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</si>
  <si>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</si>
  <si>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</si>
  <si>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</si>
  <si>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</si>
  <si>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</si>
  <si>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</si>
  <si>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</si>
  <si>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</si>
  <si>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</si>
  <si>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</si>
  <si>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</si>
  <si>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</si>
  <si>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</si>
  <si>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</si>
  <si>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</si>
  <si>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</si>
  <si>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</si>
  <si>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</si>
  <si>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</si>
  <si>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</si>
  <si>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</si>
  <si>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</si>
  <si>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</si>
  <si>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</si>
  <si>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</si>
  <si>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</si>
  <si>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</si>
  <si>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</si>
  <si>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</si>
  <si>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</si>
  <si>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</si>
  <si>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</si>
  <si>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</si>
  <si>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</si>
  <si>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</si>
  <si>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</si>
  <si>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</si>
  <si>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</si>
  <si>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</si>
  <si>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</si>
  <si>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</si>
  <si>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</si>
  <si>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</si>
  <si>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</si>
  <si>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</si>
  <si>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</si>
  <si>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</si>
  <si>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</si>
  <si>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</si>
  <si>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</si>
  <si>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</si>
  <si>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</si>
  <si>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</si>
  <si>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</si>
  <si>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</si>
  <si>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</si>
  <si>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</si>
  <si>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</si>
  <si>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</si>
  <si>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</si>
  <si>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</si>
  <si>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Evitar</t>
  </si>
  <si>
    <t>Reducir(compartir)</t>
  </si>
  <si>
    <t>Fallas Tecnológicas</t>
  </si>
  <si>
    <t>Relaciones Laborales</t>
  </si>
  <si>
    <t>Reputacional(Corrupción)</t>
  </si>
  <si>
    <t>Daños Activos Fijos/Eventos Externos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</si>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</sst>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9"/>
      <name val="Calibri"/>
      <family val="2"/>
      <scheme val="minor"/>
    </font>
    <font>
      <sz val="11"/>
      <color rgb="FF000000"/>
      <name val="Calibri"/>
      <charset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u/>
      <sz val="11"/>
      <color theme="10"/>
      <name val="Calibri"/>
      <family val="2"/>
      <scheme val="minor"/>
    </font>
    <font>
      <sz val="11"/>
      <color rgb="FF000000"/>
      <name val="Calibri"/>
    </font>
    <font>
      <sz val="10"/>
      <color rgb="FF000000"/>
      <name val="Calibri"/>
      <scheme val="minor"/>
    </font>
    <font>
      <sz val="10"/>
      <color rgb="FFFF0000"/>
      <name val="Calibri"/>
      <scheme val="minor"/>
    </font>
    <font>
      <sz val="10"/>
      <color theme="1"/>
      <name val="Calibri"/>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
      <patternFill patternType="solid">
        <fgColor theme="9" tint="0.39997558519241921"/>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xf numFmtId="0" fontId="8" fillId="0" borderId="0"/>
    <xf numFmtId="0" fontId="14" fillId="0" borderId="0"/>
    <xf numFmtId="0" fontId="91" fillId="0" borderId="0" applyNumberFormat="0" applyFill="0" applyBorder="0" applyAlignment="0" applyProtection="0"/>
  </cellStyleXfs>
  <cellXfs count="52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8" xfId="0" applyFont="1" applyBorder="1" applyAlignment="1">
      <alignment horizontal="center" vertical="center" wrapText="1"/>
    </xf>
    <xf numFmtId="0" fontId="45" fillId="3" borderId="0" xfId="0" applyFont="1" applyFill="1"/>
    <xf numFmtId="0" fontId="54" fillId="7" borderId="0" xfId="0" applyFont="1" applyFill="1" applyAlignment="1">
      <alignment horizontal="center" vertical="center" wrapText="1" readingOrder="1"/>
    </xf>
    <xf numFmtId="0" fontId="55" fillId="8" borderId="46" xfId="0" applyFont="1" applyFill="1" applyBorder="1" applyAlignment="1">
      <alignment horizontal="center" vertical="center" wrapText="1" readingOrder="1"/>
    </xf>
    <xf numFmtId="0" fontId="55" fillId="0" borderId="46" xfId="0" applyFont="1" applyBorder="1" applyAlignment="1">
      <alignment horizontal="center" vertical="center" wrapText="1" readingOrder="1"/>
    </xf>
    <xf numFmtId="0" fontId="55" fillId="0" borderId="46" xfId="0" applyFont="1" applyBorder="1" applyAlignment="1">
      <alignment horizontal="justify" vertical="center" wrapText="1" readingOrder="1"/>
    </xf>
    <xf numFmtId="0" fontId="55" fillId="9" borderId="47" xfId="0" applyFont="1" applyFill="1" applyBorder="1" applyAlignment="1">
      <alignment horizontal="center" vertical="center" wrapText="1" readingOrder="1"/>
    </xf>
    <xf numFmtId="0" fontId="55" fillId="0" borderId="47" xfId="0" applyFont="1" applyBorder="1" applyAlignment="1">
      <alignment horizontal="center" vertical="center" wrapText="1" readingOrder="1"/>
    </xf>
    <xf numFmtId="0" fontId="55" fillId="0" borderId="47" xfId="0" applyFont="1" applyBorder="1" applyAlignment="1">
      <alignment horizontal="justify" vertical="center" wrapText="1" readingOrder="1"/>
    </xf>
    <xf numFmtId="0" fontId="55" fillId="10" borderId="47" xfId="0" applyFont="1" applyFill="1" applyBorder="1" applyAlignment="1">
      <alignment horizontal="center" vertical="center" wrapText="1" readingOrder="1"/>
    </xf>
    <xf numFmtId="0" fontId="55" fillId="11" borderId="47" xfId="0" applyFont="1" applyFill="1" applyBorder="1" applyAlignment="1">
      <alignment horizontal="center" vertical="center" wrapText="1" readingOrder="1"/>
    </xf>
    <xf numFmtId="0" fontId="56" fillId="12" borderId="47"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46" xfId="0" applyFont="1" applyFill="1" applyBorder="1" applyAlignment="1">
      <alignment horizontal="center" vertical="center" wrapText="1" readingOrder="1"/>
    </xf>
    <xf numFmtId="0" fontId="59" fillId="0" borderId="46" xfId="0" applyFont="1" applyBorder="1" applyAlignment="1">
      <alignment horizontal="justify" vertical="center" wrapText="1" readingOrder="1"/>
    </xf>
    <xf numFmtId="9" fontId="59" fillId="0" borderId="46" xfId="0" applyNumberFormat="1" applyFont="1" applyBorder="1" applyAlignment="1">
      <alignment horizontal="center" vertical="center" wrapText="1" readingOrder="1"/>
    </xf>
    <xf numFmtId="0" fontId="59" fillId="9" borderId="47" xfId="0" applyFont="1" applyFill="1" applyBorder="1" applyAlignment="1">
      <alignment horizontal="center" vertical="center" wrapText="1" readingOrder="1"/>
    </xf>
    <xf numFmtId="0" fontId="59" fillId="0" borderId="47" xfId="0" applyFont="1" applyBorder="1" applyAlignment="1">
      <alignment horizontal="justify" vertical="center" wrapText="1" readingOrder="1"/>
    </xf>
    <xf numFmtId="9" fontId="59" fillId="0" borderId="47" xfId="0" applyNumberFormat="1" applyFont="1" applyBorder="1" applyAlignment="1">
      <alignment horizontal="center" vertical="center" wrapText="1" readingOrder="1"/>
    </xf>
    <xf numFmtId="0" fontId="59" fillId="10" borderId="47" xfId="0" applyFont="1" applyFill="1" applyBorder="1" applyAlignment="1">
      <alignment horizontal="center" vertical="center" wrapText="1" readingOrder="1"/>
    </xf>
    <xf numFmtId="0" fontId="59" fillId="11" borderId="47" xfId="0" applyFont="1" applyFill="1" applyBorder="1" applyAlignment="1">
      <alignment horizontal="center" vertical="center" wrapText="1" readingOrder="1"/>
    </xf>
    <xf numFmtId="0" fontId="60"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5"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63" fillId="0" borderId="8"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50" fillId="3" borderId="8" xfId="0" applyFont="1" applyFill="1" applyBorder="1" applyAlignment="1">
      <alignment horizontal="center" vertical="center" wrapText="1"/>
    </xf>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2" fillId="4" borderId="86" xfId="0" applyFont="1" applyFill="1" applyBorder="1" applyAlignment="1">
      <alignment horizontal="center" vertical="center"/>
    </xf>
    <xf numFmtId="0" fontId="72" fillId="4" borderId="86" xfId="0" applyFont="1" applyFill="1" applyBorder="1" applyAlignment="1">
      <alignment horizontal="center" vertical="center" wrapText="1"/>
    </xf>
    <xf numFmtId="0" fontId="72" fillId="4" borderId="86" xfId="0" applyFont="1" applyFill="1" applyBorder="1" applyAlignment="1" applyProtection="1">
      <alignment horizontal="center" vertical="center" wrapText="1"/>
      <protection locked="0"/>
    </xf>
    <xf numFmtId="0" fontId="72" fillId="21" borderId="86" xfId="0" applyFont="1" applyFill="1" applyBorder="1" applyAlignment="1" applyProtection="1">
      <alignment horizontal="center" vertical="center" textRotation="90"/>
      <protection locked="0"/>
    </xf>
    <xf numFmtId="0" fontId="73" fillId="4" borderId="86"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70" fillId="3" borderId="0" xfId="0" applyFont="1" applyFill="1" applyAlignment="1" applyProtection="1">
      <alignment horizontal="center" vertical="center"/>
      <protection locked="0"/>
    </xf>
    <xf numFmtId="0" fontId="65" fillId="3" borderId="0" xfId="0" applyFont="1" applyFill="1"/>
    <xf numFmtId="0" fontId="72" fillId="4" borderId="86" xfId="0" applyFont="1" applyFill="1" applyBorder="1" applyAlignment="1" applyProtection="1">
      <alignment vertical="center" wrapText="1"/>
      <protection locked="0"/>
    </xf>
    <xf numFmtId="0" fontId="72" fillId="4" borderId="86" xfId="0" applyFont="1" applyFill="1" applyBorder="1" applyAlignment="1" applyProtection="1">
      <alignment vertical="center"/>
      <protection locked="0"/>
    </xf>
    <xf numFmtId="0" fontId="41" fillId="23" borderId="62" xfId="0" applyFont="1" applyFill="1" applyBorder="1" applyAlignment="1" applyProtection="1">
      <alignment horizontal="center" wrapText="1" readingOrder="1"/>
      <protection hidden="1"/>
    </xf>
    <xf numFmtId="0" fontId="41" fillId="23" borderId="63" xfId="0" applyFont="1" applyFill="1" applyBorder="1" applyAlignment="1" applyProtection="1">
      <alignment horizontal="center" wrapText="1" readingOrder="1"/>
      <protection hidden="1"/>
    </xf>
    <xf numFmtId="0" fontId="41" fillId="23" borderId="64" xfId="0" applyFont="1" applyFill="1" applyBorder="1" applyAlignment="1" applyProtection="1">
      <alignment horizontal="center" wrapText="1" readingOrder="1"/>
      <protection hidden="1"/>
    </xf>
    <xf numFmtId="0" fontId="41" fillId="23" borderId="15"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16" xfId="0" applyFont="1" applyFill="1" applyBorder="1" applyAlignment="1" applyProtection="1">
      <alignment horizontal="center" wrapText="1" readingOrder="1"/>
      <protection hidden="1"/>
    </xf>
    <xf numFmtId="0" fontId="41" fillId="23" borderId="38" xfId="0" applyFont="1" applyFill="1" applyBorder="1" applyAlignment="1" applyProtection="1">
      <alignment horizontal="center" wrapText="1" readingOrder="1"/>
      <protection hidden="1"/>
    </xf>
    <xf numFmtId="0" fontId="41" fillId="23" borderId="39" xfId="0" applyFont="1" applyFill="1" applyBorder="1" applyAlignment="1" applyProtection="1">
      <alignment horizontal="center" wrapText="1" readingOrder="1"/>
      <protection hidden="1"/>
    </xf>
    <xf numFmtId="0" fontId="41" fillId="23" borderId="40" xfId="0" applyFont="1" applyFill="1" applyBorder="1" applyAlignment="1" applyProtection="1">
      <alignment horizontal="center" wrapText="1" readingOrder="1"/>
      <protection hidden="1"/>
    </xf>
    <xf numFmtId="0" fontId="42" fillId="23" borderId="63" xfId="0" applyFont="1" applyFill="1" applyBorder="1" applyAlignment="1" applyProtection="1">
      <alignment horizontal="center" wrapText="1" readingOrder="1"/>
      <protection hidden="1"/>
    </xf>
    <xf numFmtId="0" fontId="77" fillId="0" borderId="0" xfId="0" applyFont="1" applyAlignment="1">
      <alignment vertical="center"/>
    </xf>
    <xf numFmtId="0" fontId="80" fillId="5" borderId="8" xfId="0" applyFont="1" applyFill="1" applyBorder="1" applyAlignment="1">
      <alignment horizontal="center" vertical="center"/>
    </xf>
    <xf numFmtId="0" fontId="79" fillId="20" borderId="8" xfId="0" applyFont="1" applyFill="1" applyBorder="1" applyAlignment="1">
      <alignment horizontal="center" vertical="center"/>
    </xf>
    <xf numFmtId="0" fontId="79" fillId="20" borderId="8" xfId="0" applyFont="1" applyFill="1" applyBorder="1" applyAlignment="1">
      <alignment vertical="center" wrapText="1"/>
    </xf>
    <xf numFmtId="0" fontId="8" fillId="3" borderId="8" xfId="0" applyFont="1" applyFill="1" applyBorder="1" applyAlignment="1">
      <alignment horizontal="center" vertical="center" wrapText="1"/>
    </xf>
    <xf numFmtId="0" fontId="51" fillId="0" borderId="8" xfId="0" applyFont="1" applyBorder="1" applyAlignment="1">
      <alignment horizontal="center" vertical="center"/>
    </xf>
    <xf numFmtId="0" fontId="32" fillId="0" borderId="8" xfId="0" applyFont="1" applyBorder="1" applyAlignment="1">
      <alignment horizontal="center" vertical="center"/>
    </xf>
    <xf numFmtId="0" fontId="8" fillId="0" borderId="8" xfId="0" applyFont="1" applyBorder="1" applyAlignment="1">
      <alignment horizontal="center" vertical="center" wrapText="1"/>
    </xf>
    <xf numFmtId="0" fontId="51" fillId="0" borderId="8" xfId="0" applyFont="1" applyBorder="1" applyAlignment="1">
      <alignment horizontal="center" vertical="center" wrapText="1"/>
    </xf>
    <xf numFmtId="0" fontId="32" fillId="0" borderId="8" xfId="0" applyFont="1" applyBorder="1" applyAlignment="1">
      <alignment horizontal="center" vertical="center" wrapText="1"/>
    </xf>
    <xf numFmtId="0" fontId="8" fillId="24" borderId="8" xfId="0" applyFont="1" applyFill="1" applyBorder="1" applyAlignment="1">
      <alignment horizontal="left" vertical="center" wrapText="1"/>
    </xf>
    <xf numFmtId="0" fontId="77" fillId="0" borderId="0" xfId="0" applyFont="1" applyAlignment="1">
      <alignment horizontal="left" vertical="center"/>
    </xf>
    <xf numFmtId="0" fontId="81" fillId="0" borderId="0" xfId="0" applyFont="1" applyAlignment="1">
      <alignment horizontal="center" vertical="center"/>
    </xf>
    <xf numFmtId="0" fontId="77" fillId="0" borderId="0" xfId="0" applyFont="1" applyAlignment="1">
      <alignment horizontal="center" vertical="center"/>
    </xf>
    <xf numFmtId="0" fontId="51" fillId="0" borderId="100" xfId="0" applyFont="1" applyBorder="1" applyAlignment="1" applyProtection="1">
      <alignment horizontal="left" vertical="center" wrapText="1"/>
      <protection locked="0"/>
    </xf>
    <xf numFmtId="0" fontId="4" fillId="4" borderId="100" xfId="0" applyFont="1" applyFill="1" applyBorder="1" applyAlignment="1">
      <alignment horizontal="center" vertical="center" textRotation="90" wrapText="1"/>
    </xf>
    <xf numFmtId="0" fontId="4" fillId="4" borderId="100" xfId="0" applyFont="1" applyFill="1" applyBorder="1" applyAlignment="1">
      <alignment horizontal="center" vertical="center" textRotation="90"/>
    </xf>
    <xf numFmtId="0" fontId="0" fillId="0" borderId="100" xfId="0" applyBorder="1" applyAlignment="1">
      <alignment horizontal="center" vertical="center" wrapText="1"/>
    </xf>
    <xf numFmtId="0" fontId="0" fillId="0" borderId="100" xfId="0" applyBorder="1" applyAlignment="1">
      <alignment vertical="center" wrapText="1"/>
    </xf>
    <xf numFmtId="9" fontId="0" fillId="0" borderId="100" xfId="0" applyNumberFormat="1" applyBorder="1" applyAlignment="1">
      <alignment horizontal="center" vertical="center" wrapText="1"/>
    </xf>
    <xf numFmtId="15" fontId="0" fillId="0" borderId="100" xfId="0" applyNumberFormat="1" applyBorder="1" applyAlignment="1">
      <alignment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3" fillId="0" borderId="0" xfId="0" applyFont="1"/>
    <xf numFmtId="0" fontId="85" fillId="25" borderId="101" xfId="0" applyFont="1" applyFill="1" applyBorder="1" applyAlignment="1" applyProtection="1">
      <alignment horizontal="left" vertical="center" wrapText="1"/>
      <protection locked="0"/>
    </xf>
    <xf numFmtId="0" fontId="85" fillId="25" borderId="101" xfId="0" applyFont="1" applyFill="1" applyBorder="1" applyAlignment="1" applyProtection="1">
      <alignment horizontal="center" vertical="center"/>
      <protection locked="0"/>
    </xf>
    <xf numFmtId="0" fontId="86" fillId="5" borderId="101" xfId="0" applyFont="1" applyFill="1" applyBorder="1" applyAlignment="1" applyProtection="1">
      <alignment horizontal="center" vertical="center" wrapText="1"/>
      <protection locked="0"/>
    </xf>
    <xf numFmtId="0" fontId="83" fillId="0" borderId="0" xfId="0" applyFont="1" applyAlignment="1" applyProtection="1">
      <alignment horizontal="left" vertical="center"/>
      <protection locked="0"/>
    </xf>
    <xf numFmtId="0" fontId="85"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7" fillId="26" borderId="104" xfId="0" applyFont="1" applyFill="1" applyBorder="1" applyAlignment="1">
      <alignment horizontal="center" vertical="center" wrapText="1" readingOrder="1"/>
    </xf>
    <xf numFmtId="0" fontId="90" fillId="3" borderId="104" xfId="0" applyFont="1" applyFill="1" applyBorder="1" applyAlignment="1">
      <alignment horizontal="center" vertical="center" wrapText="1" readingOrder="1"/>
    </xf>
    <xf numFmtId="0" fontId="90" fillId="3" borderId="104" xfId="0" applyFont="1" applyFill="1" applyBorder="1" applyAlignment="1">
      <alignment horizontal="left" vertical="center" wrapText="1"/>
    </xf>
    <xf numFmtId="0" fontId="90" fillId="3" borderId="104" xfId="0" applyFont="1" applyFill="1" applyBorder="1" applyAlignment="1">
      <alignment horizontal="center" vertical="center" wrapText="1"/>
    </xf>
    <xf numFmtId="0" fontId="83" fillId="3" borderId="0" xfId="0" applyFont="1" applyFill="1"/>
    <xf numFmtId="0" fontId="87" fillId="0" borderId="104" xfId="0" applyFont="1" applyBorder="1" applyAlignment="1">
      <alignment horizontal="left" vertical="center" wrapText="1" readingOrder="1"/>
    </xf>
    <xf numFmtId="0" fontId="90" fillId="0" borderId="104" xfId="0" applyFont="1" applyBorder="1" applyAlignment="1">
      <alignment horizontal="center" vertical="center" wrapText="1" readingOrder="1"/>
    </xf>
    <xf numFmtId="0" fontId="90" fillId="0" borderId="104" xfId="0" applyFont="1" applyBorder="1" applyAlignment="1">
      <alignment horizontal="left" vertical="center" wrapText="1"/>
    </xf>
    <xf numFmtId="0" fontId="87" fillId="0" borderId="104" xfId="0" applyFont="1" applyBorder="1" applyAlignment="1">
      <alignment horizontal="center" vertical="center" wrapText="1" readingOrder="1"/>
    </xf>
    <xf numFmtId="0" fontId="90" fillId="24" borderId="104" xfId="0" applyFont="1" applyFill="1" applyBorder="1" applyAlignment="1">
      <alignment horizontal="left" vertical="center" wrapText="1"/>
    </xf>
    <xf numFmtId="0" fontId="90" fillId="27" borderId="104" xfId="0" applyFont="1" applyFill="1" applyBorder="1" applyAlignment="1">
      <alignment horizontal="left" vertical="center" wrapText="1"/>
    </xf>
    <xf numFmtId="0" fontId="86" fillId="0" borderId="0" xfId="0" applyFont="1" applyAlignment="1">
      <alignment vertical="center" wrapText="1"/>
    </xf>
    <xf numFmtId="0" fontId="87" fillId="0" borderId="104" xfId="0" applyFont="1" applyBorder="1" applyAlignment="1">
      <alignment vertical="center" wrapText="1" readingOrder="1"/>
    </xf>
    <xf numFmtId="0" fontId="90" fillId="3" borderId="104" xfId="0" applyFont="1" applyFill="1" applyBorder="1" applyAlignment="1">
      <alignment horizontal="left" vertical="center" wrapText="1" readingOrder="1"/>
    </xf>
    <xf numFmtId="0" fontId="90" fillId="27" borderId="104" xfId="0" applyFont="1" applyFill="1" applyBorder="1" applyAlignment="1">
      <alignment horizontal="left" vertical="center" wrapText="1" readingOrder="1"/>
    </xf>
    <xf numFmtId="0" fontId="90" fillId="3" borderId="104" xfId="0" applyFont="1" applyFill="1" applyBorder="1" applyAlignment="1">
      <alignment vertical="center" wrapText="1"/>
    </xf>
    <xf numFmtId="0" fontId="85" fillId="0" borderId="0" xfId="0" applyFont="1"/>
    <xf numFmtId="0" fontId="90" fillId="27" borderId="104" xfId="0" applyFont="1" applyFill="1" applyBorder="1" applyAlignment="1">
      <alignment vertical="center" wrapText="1"/>
    </xf>
    <xf numFmtId="0" fontId="90" fillId="3" borderId="104" xfId="0" applyFont="1" applyFill="1" applyBorder="1" applyAlignment="1">
      <alignment horizontal="center" vertical="center"/>
    </xf>
    <xf numFmtId="0" fontId="90" fillId="3" borderId="105" xfId="0" applyFont="1" applyFill="1" applyBorder="1" applyAlignment="1">
      <alignment horizontal="center" vertical="center" wrapText="1" readingOrder="1"/>
    </xf>
    <xf numFmtId="0" fontId="90" fillId="3" borderId="105" xfId="0" applyFont="1" applyFill="1" applyBorder="1" applyAlignment="1">
      <alignment horizontal="left" vertical="center" wrapText="1"/>
    </xf>
    <xf numFmtId="0" fontId="90" fillId="3" borderId="105" xfId="0" applyFont="1" applyFill="1" applyBorder="1" applyAlignment="1">
      <alignment horizontal="center" vertical="center"/>
    </xf>
    <xf numFmtId="0" fontId="87" fillId="0" borderId="0" xfId="0" applyFont="1" applyAlignment="1">
      <alignment vertical="center" wrapText="1" readingOrder="1"/>
    </xf>
    <xf numFmtId="0" fontId="90" fillId="3" borderId="0" xfId="0" applyFont="1" applyFill="1" applyAlignment="1">
      <alignment horizontal="center" vertical="center" wrapText="1" readingOrder="1"/>
    </xf>
    <xf numFmtId="0" fontId="90"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65" fillId="22" borderId="96" xfId="0" applyFont="1" applyFill="1" applyBorder="1"/>
    <xf numFmtId="0" fontId="65" fillId="22" borderId="97" xfId="0" applyFont="1" applyFill="1" applyBorder="1"/>
    <xf numFmtId="0" fontId="0" fillId="0" borderId="0" xfId="0" applyAlignment="1">
      <alignment vertical="center"/>
    </xf>
    <xf numFmtId="0" fontId="0" fillId="5" borderId="100" xfId="0" applyFill="1" applyBorder="1" applyAlignment="1">
      <alignment vertical="center" wrapText="1"/>
    </xf>
    <xf numFmtId="0" fontId="0" fillId="0" borderId="100" xfId="0" applyBorder="1" applyAlignment="1">
      <alignment horizontal="left" vertical="center" wrapText="1"/>
    </xf>
    <xf numFmtId="0" fontId="91" fillId="3" borderId="0" xfId="3" applyFill="1" applyAlignment="1">
      <alignment horizontal="center" vertical="center"/>
    </xf>
    <xf numFmtId="0" fontId="19" fillId="3" borderId="0" xfId="0" applyFont="1" applyFill="1"/>
    <xf numFmtId="15" fontId="0" fillId="5" borderId="100" xfId="0" applyNumberFormat="1" applyFill="1" applyBorder="1" applyAlignment="1">
      <alignment vertical="center" wrapText="1"/>
    </xf>
    <xf numFmtId="15" fontId="0" fillId="0" borderId="100" xfId="0" applyNumberFormat="1" applyBorder="1" applyAlignment="1">
      <alignment horizontal="center" vertical="center" wrapText="1"/>
    </xf>
    <xf numFmtId="0" fontId="32" fillId="0" borderId="110" xfId="0" applyFont="1" applyBorder="1" applyAlignment="1">
      <alignment horizontal="left" vertical="center" wrapText="1"/>
    </xf>
    <xf numFmtId="0" fontId="0" fillId="3" borderId="100" xfId="0" applyFill="1" applyBorder="1" applyAlignment="1">
      <alignment vertical="center" wrapText="1"/>
    </xf>
    <xf numFmtId="0" fontId="32" fillId="0" borderId="117" xfId="0" applyFont="1" applyBorder="1" applyAlignment="1">
      <alignment vertical="center" wrapText="1"/>
    </xf>
    <xf numFmtId="0" fontId="32" fillId="0" borderId="117" xfId="0" applyFont="1" applyBorder="1" applyAlignment="1">
      <alignment horizontal="center" vertical="center" wrapText="1"/>
    </xf>
    <xf numFmtId="0" fontId="0" fillId="3" borderId="118" xfId="0" applyFill="1" applyBorder="1" applyAlignment="1">
      <alignment vertical="center"/>
    </xf>
    <xf numFmtId="0" fontId="91" fillId="3" borderId="118" xfId="3" applyFill="1" applyBorder="1"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87" fillId="0" borderId="104" xfId="0" applyFont="1" applyBorder="1" applyAlignment="1">
      <alignment horizontal="center" vertical="center" wrapText="1" readingOrder="1"/>
    </xf>
    <xf numFmtId="0" fontId="87" fillId="0" borderId="105" xfId="0" applyFont="1" applyBorder="1" applyAlignment="1">
      <alignment horizontal="center" vertical="center" wrapText="1" readingOrder="1"/>
    </xf>
    <xf numFmtId="0" fontId="87" fillId="0" borderId="106" xfId="0" applyFont="1" applyBorder="1" applyAlignment="1">
      <alignment horizontal="center" vertical="center" wrapText="1" readingOrder="1"/>
    </xf>
    <xf numFmtId="0" fontId="89" fillId="25" borderId="104" xfId="0" applyFont="1" applyFill="1" applyBorder="1" applyAlignment="1">
      <alignment horizontal="center" vertical="center" wrapText="1" readingOrder="1"/>
    </xf>
    <xf numFmtId="0" fontId="87" fillId="3" borderId="104" xfId="0" applyFont="1" applyFill="1" applyBorder="1" applyAlignment="1">
      <alignment horizontal="center" vertical="center" wrapText="1" readingOrder="1"/>
    </xf>
    <xf numFmtId="0" fontId="87" fillId="0" borderId="107" xfId="0" applyFont="1" applyBorder="1" applyAlignment="1">
      <alignment horizontal="center" vertical="center" wrapText="1" readingOrder="1"/>
    </xf>
    <xf numFmtId="0" fontId="84" fillId="0" borderId="0" xfId="0" applyFont="1" applyAlignment="1" applyProtection="1">
      <alignment horizontal="center" vertical="center" wrapText="1"/>
      <protection locked="0"/>
    </xf>
    <xf numFmtId="0" fontId="86" fillId="5" borderId="102" xfId="0" applyFont="1" applyFill="1" applyBorder="1" applyAlignment="1" applyProtection="1">
      <alignment horizontal="center" vertical="center" wrapText="1"/>
      <protection locked="0"/>
    </xf>
    <xf numFmtId="0" fontId="86" fillId="5" borderId="103" xfId="0" applyFont="1" applyFill="1" applyBorder="1" applyAlignment="1" applyProtection="1">
      <alignment horizontal="center" vertical="center" wrapText="1"/>
      <protection locked="0"/>
    </xf>
    <xf numFmtId="0" fontId="86" fillId="5" borderId="101" xfId="0" applyFont="1" applyFill="1" applyBorder="1" applyAlignment="1" applyProtection="1">
      <alignment horizontal="center" vertical="center"/>
      <protection locked="0"/>
    </xf>
    <xf numFmtId="0" fontId="85" fillId="5" borderId="101" xfId="0" applyFont="1" applyFill="1" applyBorder="1" applyAlignment="1" applyProtection="1">
      <alignment horizontal="center" vertical="center"/>
      <protection locked="0"/>
    </xf>
    <xf numFmtId="0" fontId="87" fillId="0" borderId="101" xfId="0" applyFont="1" applyBorder="1" applyAlignment="1" applyProtection="1">
      <alignment horizontal="center" vertical="center"/>
      <protection locked="0"/>
    </xf>
    <xf numFmtId="0" fontId="87" fillId="26" borderId="101" xfId="0" applyFont="1" applyFill="1" applyBorder="1" applyAlignment="1" applyProtection="1">
      <alignment horizontal="center" vertical="center"/>
      <protection locked="0"/>
    </xf>
    <xf numFmtId="0" fontId="88" fillId="5" borderId="101" xfId="0" applyFont="1" applyFill="1" applyBorder="1" applyAlignment="1" applyProtection="1">
      <alignment horizontal="left" vertical="center" wrapText="1"/>
      <protection locked="0"/>
    </xf>
    <xf numFmtId="0" fontId="88" fillId="5" borderId="101" xfId="0" applyFont="1" applyFill="1" applyBorder="1" applyAlignment="1" applyProtection="1">
      <alignment horizontal="left" vertical="center"/>
      <protection locked="0"/>
    </xf>
    <xf numFmtId="0" fontId="86" fillId="5" borderId="101" xfId="0" applyFont="1" applyFill="1" applyBorder="1" applyAlignment="1" applyProtection="1">
      <alignment horizontal="center" vertical="center" wrapText="1"/>
      <protection locked="0"/>
    </xf>
    <xf numFmtId="0" fontId="76" fillId="0" borderId="0" xfId="0" applyFont="1" applyAlignment="1">
      <alignment horizontal="center" vertical="center" wrapText="1"/>
    </xf>
    <xf numFmtId="0" fontId="78" fillId="0" borderId="0" xfId="0" applyFont="1" applyAlignment="1">
      <alignment horizontal="center" vertical="center"/>
    </xf>
    <xf numFmtId="0" fontId="79" fillId="4" borderId="74" xfId="0" applyFont="1" applyFill="1" applyBorder="1" applyAlignment="1">
      <alignment horizontal="center" vertical="center"/>
    </xf>
    <xf numFmtId="0" fontId="79" fillId="4" borderId="75" xfId="0" applyFont="1" applyFill="1" applyBorder="1" applyAlignment="1">
      <alignment horizontal="center" vertical="center"/>
    </xf>
    <xf numFmtId="0" fontId="79" fillId="4" borderId="76" xfId="0" applyFont="1" applyFill="1" applyBorder="1" applyAlignment="1">
      <alignment horizontal="center" vertical="center"/>
    </xf>
    <xf numFmtId="0" fontId="80" fillId="5" borderId="77" xfId="0" applyFont="1" applyFill="1" applyBorder="1" applyAlignment="1">
      <alignment horizontal="center" vertical="center" wrapText="1"/>
    </xf>
    <xf numFmtId="0" fontId="80" fillId="5" borderId="55" xfId="0" applyFont="1" applyFill="1" applyBorder="1" applyAlignment="1">
      <alignment horizontal="center" vertical="center" wrapText="1"/>
    </xf>
    <xf numFmtId="0" fontId="80" fillId="5" borderId="74" xfId="0" applyFont="1" applyFill="1" applyBorder="1" applyAlignment="1">
      <alignment horizontal="center" vertical="center"/>
    </xf>
    <xf numFmtId="0" fontId="80" fillId="5" borderId="75" xfId="0" applyFont="1" applyFill="1" applyBorder="1" applyAlignment="1">
      <alignment horizontal="center" vertical="center"/>
    </xf>
    <xf numFmtId="0" fontId="80" fillId="5" borderId="76" xfId="0" applyFont="1" applyFill="1" applyBorder="1" applyAlignment="1">
      <alignment horizontal="center" vertical="center"/>
    </xf>
    <xf numFmtId="0" fontId="0" fillId="0" borderId="100" xfId="0" applyBorder="1" applyAlignment="1">
      <alignment horizontal="center" vertical="center" wrapText="1"/>
    </xf>
    <xf numFmtId="0" fontId="0" fillId="0" borderId="113" xfId="0" applyBorder="1" applyAlignment="1">
      <alignment horizontal="center" vertical="center" wrapText="1"/>
    </xf>
    <xf numFmtId="9" fontId="0" fillId="0" borderId="100" xfId="0" applyNumberFormat="1" applyBorder="1" applyAlignment="1">
      <alignment horizontal="center" vertical="center" wrapText="1"/>
    </xf>
    <xf numFmtId="0" fontId="92" fillId="0" borderId="100" xfId="0" applyFont="1" applyBorder="1" applyAlignment="1">
      <alignment horizontal="center" vertical="center" wrapText="1"/>
    </xf>
    <xf numFmtId="0" fontId="82" fillId="0" borderId="100" xfId="0" applyFont="1" applyBorder="1" applyAlignment="1">
      <alignment horizontal="center" vertical="center" wrapText="1"/>
    </xf>
    <xf numFmtId="0" fontId="27" fillId="3" borderId="100" xfId="0" applyFont="1" applyFill="1" applyBorder="1" applyAlignment="1" applyProtection="1">
      <alignment horizontal="center" vertical="center" wrapText="1"/>
      <protection locked="0"/>
    </xf>
    <xf numFmtId="0" fontId="61" fillId="0" borderId="100" xfId="0" applyFont="1" applyBorder="1" applyAlignment="1">
      <alignment horizontal="center" vertical="center" wrapText="1"/>
    </xf>
    <xf numFmtId="9" fontId="0" fillId="0" borderId="112" xfId="0" applyNumberFormat="1" applyBorder="1" applyAlignment="1">
      <alignment horizontal="center" vertical="center" wrapText="1"/>
    </xf>
    <xf numFmtId="0" fontId="4" fillId="4" borderId="100" xfId="0" applyFont="1" applyFill="1" applyBorder="1" applyAlignment="1">
      <alignment horizontal="center" vertical="center"/>
    </xf>
    <xf numFmtId="0" fontId="0" fillId="0" borderId="110" xfId="0" applyBorder="1" applyAlignment="1">
      <alignment horizontal="center" vertical="center" wrapText="1"/>
    </xf>
    <xf numFmtId="0" fontId="0" fillId="0" borderId="111" xfId="0" applyBorder="1" applyAlignment="1">
      <alignment horizontal="center" vertical="center" wrapText="1"/>
    </xf>
    <xf numFmtId="0" fontId="66" fillId="0" borderId="100" xfId="0" applyFont="1" applyBorder="1" applyAlignment="1">
      <alignment horizontal="center" vertical="center" wrapText="1"/>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81" xfId="0" applyFont="1" applyFill="1" applyBorder="1" applyAlignment="1">
      <alignment horizontal="left" vertical="center"/>
    </xf>
    <xf numFmtId="0" fontId="2" fillId="3" borderId="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81" xfId="0" applyFont="1" applyFill="1" applyBorder="1" applyAlignment="1" applyProtection="1">
      <alignment horizontal="left" vertical="center" wrapText="1"/>
      <protection locked="0"/>
    </xf>
    <xf numFmtId="0" fontId="4" fillId="4" borderId="100" xfId="0" applyFont="1" applyFill="1" applyBorder="1" applyAlignment="1">
      <alignment horizontal="center" vertical="center" wrapText="1"/>
    </xf>
    <xf numFmtId="0" fontId="4" fillId="4" borderId="100" xfId="0" applyFont="1" applyFill="1" applyBorder="1" applyAlignment="1">
      <alignment horizontal="center" vertical="center" textRotation="1"/>
    </xf>
    <xf numFmtId="0" fontId="4" fillId="4" borderId="100" xfId="0" applyFont="1" applyFill="1" applyBorder="1" applyAlignment="1">
      <alignment horizontal="center" vertical="center" textRotation="90" wrapText="1"/>
    </xf>
    <xf numFmtId="0" fontId="0" fillId="0" borderId="100" xfId="0" applyBorder="1" applyAlignment="1">
      <alignment horizontal="center" vertical="center"/>
    </xf>
    <xf numFmtId="0" fontId="32" fillId="0" borderId="92" xfId="0" applyFont="1" applyBorder="1" applyAlignment="1">
      <alignment horizontal="center" vertical="center"/>
    </xf>
    <xf numFmtId="0" fontId="32" fillId="0" borderId="73" xfId="0" applyFont="1" applyBorder="1" applyAlignment="1">
      <alignment horizontal="center" vertical="center"/>
    </xf>
    <xf numFmtId="0" fontId="32" fillId="0" borderId="95" xfId="0" applyFont="1" applyBorder="1" applyAlignment="1">
      <alignment horizontal="center" vertical="center"/>
    </xf>
    <xf numFmtId="15" fontId="32" fillId="0" borderId="92" xfId="0" applyNumberFormat="1" applyFont="1" applyBorder="1" applyAlignment="1">
      <alignment horizontal="center" vertical="center"/>
    </xf>
    <xf numFmtId="0" fontId="71" fillId="0" borderId="92" xfId="0" applyFont="1" applyBorder="1" applyAlignment="1" applyProtection="1">
      <alignment horizontal="center" vertical="center" wrapText="1"/>
      <protection locked="0"/>
    </xf>
    <xf numFmtId="0" fontId="71" fillId="0" borderId="73" xfId="0" applyFont="1" applyBorder="1" applyAlignment="1" applyProtection="1">
      <alignment horizontal="center" vertical="center" wrapText="1"/>
      <protection locked="0"/>
    </xf>
    <xf numFmtId="0" fontId="71" fillId="0" borderId="95" xfId="0" applyFont="1" applyBorder="1" applyAlignment="1" applyProtection="1">
      <alignment horizontal="center" vertical="center" wrapText="1"/>
      <protection locked="0"/>
    </xf>
    <xf numFmtId="0" fontId="71" fillId="0" borderId="92" xfId="0" applyFont="1" applyBorder="1" applyAlignment="1" applyProtection="1">
      <alignment horizontal="center" vertical="center"/>
      <protection locked="0"/>
    </xf>
    <xf numFmtId="0" fontId="71" fillId="0" borderId="73" xfId="0" applyFont="1" applyBorder="1" applyAlignment="1" applyProtection="1">
      <alignment horizontal="center" vertical="center"/>
      <protection locked="0"/>
    </xf>
    <xf numFmtId="0" fontId="71" fillId="0" borderId="95" xfId="0" applyFont="1" applyBorder="1" applyAlignment="1" applyProtection="1">
      <alignment horizontal="center" vertical="center"/>
      <protection locked="0"/>
    </xf>
    <xf numFmtId="0" fontId="72" fillId="4" borderId="88" xfId="0" applyFont="1" applyFill="1" applyBorder="1" applyAlignment="1">
      <alignment horizontal="center" vertical="center"/>
    </xf>
    <xf numFmtId="0" fontId="72" fillId="4" borderId="98" xfId="0" applyFont="1" applyFill="1" applyBorder="1" applyAlignment="1">
      <alignment horizontal="center" vertical="center"/>
    </xf>
    <xf numFmtId="0" fontId="72" fillId="4" borderId="89" xfId="0" applyFont="1" applyFill="1" applyBorder="1" applyAlignment="1">
      <alignment horizontal="center" vertical="center"/>
    </xf>
    <xf numFmtId="0" fontId="72" fillId="21" borderId="86" xfId="0" applyFont="1" applyFill="1" applyBorder="1" applyAlignment="1" applyProtection="1">
      <alignment horizontal="center" vertical="center" wrapText="1"/>
      <protection locked="0"/>
    </xf>
    <xf numFmtId="0" fontId="72" fillId="4" borderId="86" xfId="0" applyFont="1" applyFill="1" applyBorder="1" applyAlignment="1" applyProtection="1">
      <alignment horizontal="center" vertical="center" wrapText="1"/>
      <protection locked="0"/>
    </xf>
    <xf numFmtId="0" fontId="74" fillId="4" borderId="2" xfId="0" applyFont="1" applyFill="1" applyBorder="1" applyAlignment="1">
      <alignment horizontal="center" vertical="center" wrapText="1"/>
    </xf>
    <xf numFmtId="0" fontId="74" fillId="4" borderId="99"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84" xfId="0" applyFont="1" applyFill="1" applyBorder="1" applyAlignment="1">
      <alignment horizontal="center" vertical="center" wrapText="1"/>
    </xf>
    <xf numFmtId="0" fontId="73" fillId="4" borderId="87" xfId="0" applyFont="1" applyFill="1" applyBorder="1" applyAlignment="1">
      <alignment horizontal="center" vertical="center" wrapText="1"/>
    </xf>
    <xf numFmtId="0" fontId="73" fillId="4" borderId="90" xfId="0" applyFont="1" applyFill="1" applyBorder="1" applyAlignment="1">
      <alignment horizontal="center" vertical="center" wrapText="1"/>
    </xf>
    <xf numFmtId="0" fontId="73" fillId="4" borderId="88" xfId="0" applyFont="1" applyFill="1" applyBorder="1" applyAlignment="1">
      <alignment horizontal="center" vertical="center" wrapText="1"/>
    </xf>
    <xf numFmtId="0" fontId="73" fillId="4" borderId="89" xfId="0" applyFont="1" applyFill="1" applyBorder="1" applyAlignment="1">
      <alignment horizontal="center" vertical="center" wrapText="1"/>
    </xf>
    <xf numFmtId="0" fontId="72" fillId="4" borderId="88" xfId="0" applyFont="1" applyFill="1" applyBorder="1" applyAlignment="1" applyProtection="1">
      <alignment horizontal="center" vertical="center" wrapText="1"/>
      <protection locked="0"/>
    </xf>
    <xf numFmtId="0" fontId="32" fillId="0" borderId="92"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5" xfId="0" applyFont="1" applyBorder="1" applyAlignment="1">
      <alignment horizontal="center" vertical="center" wrapText="1"/>
    </xf>
    <xf numFmtId="1" fontId="71" fillId="0" borderId="82" xfId="0" applyNumberFormat="1" applyFont="1" applyBorder="1" applyAlignment="1">
      <alignment horizontal="center" vertical="center"/>
    </xf>
    <xf numFmtId="0" fontId="71" fillId="0" borderId="8" xfId="0" applyFont="1" applyBorder="1" applyAlignment="1">
      <alignment horizontal="center" vertical="center"/>
    </xf>
    <xf numFmtId="0" fontId="71" fillId="0" borderId="60" xfId="0" applyFont="1" applyBorder="1" applyAlignment="1">
      <alignment horizontal="center" vertical="center"/>
    </xf>
    <xf numFmtId="0" fontId="32" fillId="5" borderId="92" xfId="0" applyFont="1" applyFill="1" applyBorder="1" applyAlignment="1">
      <alignment horizontal="center" vertical="center"/>
    </xf>
    <xf numFmtId="0" fontId="32" fillId="5" borderId="73" xfId="0" applyFont="1" applyFill="1" applyBorder="1" applyAlignment="1">
      <alignment horizontal="center" vertical="center"/>
    </xf>
    <xf numFmtId="0" fontId="32" fillId="5" borderId="95" xfId="0" applyFont="1" applyFill="1" applyBorder="1" applyAlignment="1">
      <alignment horizontal="center" vertical="center"/>
    </xf>
    <xf numFmtId="1" fontId="71" fillId="0" borderId="91" xfId="0" applyNumberFormat="1" applyFont="1" applyBorder="1" applyAlignment="1" applyProtection="1">
      <alignment horizontal="center" vertical="center" wrapText="1"/>
      <protection locked="0"/>
    </xf>
    <xf numFmtId="1" fontId="71" fillId="0" borderId="93" xfId="0" applyNumberFormat="1" applyFont="1" applyBorder="1" applyAlignment="1" applyProtection="1">
      <alignment horizontal="center" vertical="center" wrapText="1"/>
      <protection locked="0"/>
    </xf>
    <xf numFmtId="1" fontId="71" fillId="0" borderId="94" xfId="0" applyNumberFormat="1" applyFont="1" applyBorder="1" applyAlignment="1" applyProtection="1">
      <alignment horizontal="center" vertical="center" wrapText="1"/>
      <protection locked="0"/>
    </xf>
    <xf numFmtId="0" fontId="71" fillId="0" borderId="92" xfId="0" applyFont="1" applyBorder="1" applyAlignment="1" applyProtection="1">
      <alignment horizontal="left" vertical="center" wrapText="1"/>
      <protection locked="0"/>
    </xf>
    <xf numFmtId="0" fontId="71" fillId="0" borderId="73" xfId="0" applyFont="1" applyBorder="1" applyAlignment="1" applyProtection="1">
      <alignment horizontal="left" vertical="center" wrapText="1"/>
      <protection locked="0"/>
    </xf>
    <xf numFmtId="0" fontId="71" fillId="0" borderId="95" xfId="0" applyFont="1" applyBorder="1" applyAlignment="1" applyProtection="1">
      <alignment horizontal="left" vertical="center" wrapText="1"/>
      <protection locked="0"/>
    </xf>
    <xf numFmtId="0" fontId="71" fillId="0" borderId="82" xfId="0" applyFont="1" applyBorder="1" applyAlignment="1" applyProtection="1">
      <alignment horizontal="center" vertical="center"/>
      <protection locked="0"/>
    </xf>
    <xf numFmtId="0" fontId="71" fillId="0" borderId="8" xfId="0" applyFont="1" applyBorder="1" applyAlignment="1" applyProtection="1">
      <alignment horizontal="center" vertical="center"/>
      <protection locked="0"/>
    </xf>
    <xf numFmtId="0" fontId="71" fillId="0" borderId="60" xfId="0" applyFont="1" applyBorder="1" applyAlignment="1" applyProtection="1">
      <alignment horizontal="center" vertical="center"/>
      <protection locked="0"/>
    </xf>
    <xf numFmtId="0" fontId="32" fillId="0" borderId="92"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71" fillId="0" borderId="92"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5" xfId="0" applyBorder="1" applyAlignment="1">
      <alignment horizontal="center" vertical="center" wrapText="1"/>
    </xf>
    <xf numFmtId="0" fontId="0" fillId="0" borderId="92" xfId="0" applyBorder="1" applyAlignment="1">
      <alignment horizontal="left" vertical="center" wrapText="1"/>
    </xf>
    <xf numFmtId="0" fontId="0" fillId="0" borderId="108" xfId="0" applyBorder="1" applyAlignment="1">
      <alignment horizontal="left" vertical="center" wrapText="1"/>
    </xf>
    <xf numFmtId="0" fontId="0" fillId="0" borderId="109" xfId="0" applyBorder="1" applyAlignment="1">
      <alignment horizontal="left" vertical="center" wrapText="1"/>
    </xf>
    <xf numFmtId="0" fontId="32" fillId="0" borderId="109" xfId="0" applyFont="1" applyBorder="1" applyAlignment="1">
      <alignment horizontal="left" vertical="center" wrapText="1"/>
    </xf>
    <xf numFmtId="0" fontId="32" fillId="0" borderId="108" xfId="0" applyFont="1" applyBorder="1" applyAlignment="1">
      <alignment horizontal="left" vertical="center" wrapText="1"/>
    </xf>
    <xf numFmtId="0" fontId="91" fillId="3" borderId="79" xfId="3" applyFill="1" applyBorder="1" applyAlignment="1">
      <alignment horizontal="center" vertical="center"/>
    </xf>
    <xf numFmtId="1" fontId="71" fillId="0" borderId="73" xfId="0" applyNumberFormat="1" applyFont="1" applyBorder="1" applyAlignment="1" applyProtection="1">
      <alignment horizontal="center" vertical="center" wrapText="1"/>
      <protection locked="0"/>
    </xf>
    <xf numFmtId="1" fontId="71" fillId="0" borderId="95" xfId="0" applyNumberFormat="1" applyFont="1" applyBorder="1" applyAlignment="1" applyProtection="1">
      <alignment horizontal="center" vertical="center" wrapText="1"/>
      <protection locked="0"/>
    </xf>
    <xf numFmtId="0" fontId="32" fillId="0" borderId="92" xfId="0" applyFont="1" applyBorder="1" applyAlignment="1">
      <alignment horizontal="center"/>
    </xf>
    <xf numFmtId="0" fontId="32" fillId="0" borderId="73" xfId="0" applyFont="1" applyBorder="1" applyAlignment="1">
      <alignment horizontal="center"/>
    </xf>
    <xf numFmtId="0" fontId="32" fillId="0" borderId="95" xfId="0" applyFont="1" applyBorder="1" applyAlignment="1">
      <alignment horizontal="center"/>
    </xf>
    <xf numFmtId="0" fontId="65" fillId="22" borderId="96" xfId="0" applyFont="1" applyFill="1" applyBorder="1" applyAlignment="1">
      <alignment horizontal="center"/>
    </xf>
    <xf numFmtId="0" fontId="65" fillId="22" borderId="97" xfId="0" applyFont="1" applyFill="1" applyBorder="1" applyAlignment="1">
      <alignment horizontal="center"/>
    </xf>
    <xf numFmtId="0" fontId="71" fillId="11" borderId="92" xfId="0" applyFont="1" applyFill="1" applyBorder="1" applyAlignment="1" applyProtection="1">
      <alignment horizontal="center" vertical="center"/>
      <protection locked="0"/>
    </xf>
    <xf numFmtId="0" fontId="71" fillId="11" borderId="73" xfId="0" applyFont="1" applyFill="1" applyBorder="1" applyAlignment="1" applyProtection="1">
      <alignment horizontal="center" vertical="center"/>
      <protection locked="0"/>
    </xf>
    <xf numFmtId="0" fontId="71" fillId="11" borderId="95" xfId="0" applyFont="1" applyFill="1" applyBorder="1" applyAlignment="1" applyProtection="1">
      <alignment horizontal="center" vertical="center"/>
      <protection locked="0"/>
    </xf>
    <xf numFmtId="0" fontId="51" fillId="0" borderId="114" xfId="0" applyFont="1" applyBorder="1" applyAlignment="1" applyProtection="1">
      <alignment horizontal="left" vertical="center" wrapText="1"/>
      <protection locked="0"/>
    </xf>
    <xf numFmtId="0" fontId="51" fillId="0" borderId="115" xfId="0" applyFont="1" applyBorder="1" applyAlignment="1" applyProtection="1">
      <alignment horizontal="left" vertical="center" wrapText="1"/>
      <protection locked="0"/>
    </xf>
    <xf numFmtId="0" fontId="0" fillId="3" borderId="109" xfId="0" applyFill="1" applyBorder="1" applyAlignment="1">
      <alignment horizontal="center" vertical="center" wrapText="1"/>
    </xf>
    <xf numFmtId="0" fontId="0" fillId="3" borderId="108" xfId="0" applyFill="1" applyBorder="1" applyAlignment="1">
      <alignment horizontal="center" vertical="center" wrapText="1"/>
    </xf>
    <xf numFmtId="1" fontId="32" fillId="9" borderId="91" xfId="0" applyNumberFormat="1" applyFont="1" applyFill="1" applyBorder="1" applyAlignment="1" applyProtection="1">
      <alignment horizontal="center" vertical="center" wrapText="1"/>
      <protection locked="0"/>
    </xf>
    <xf numFmtId="1" fontId="32" fillId="9" borderId="93" xfId="0" applyNumberFormat="1" applyFont="1" applyFill="1" applyBorder="1" applyAlignment="1" applyProtection="1">
      <alignment horizontal="center" vertical="center" wrapText="1"/>
      <protection locked="0"/>
    </xf>
    <xf numFmtId="1" fontId="32" fillId="9" borderId="94" xfId="0" applyNumberFormat="1" applyFont="1" applyFill="1" applyBorder="1" applyAlignment="1" applyProtection="1">
      <alignment horizontal="center" vertical="center" wrapText="1"/>
      <protection locked="0"/>
    </xf>
    <xf numFmtId="1" fontId="32" fillId="23" borderId="91" xfId="0" applyNumberFormat="1" applyFont="1" applyFill="1" applyBorder="1" applyAlignment="1" applyProtection="1">
      <alignment horizontal="center" vertical="center" wrapText="1"/>
      <protection locked="0"/>
    </xf>
    <xf numFmtId="1" fontId="32" fillId="23" borderId="93" xfId="0" applyNumberFormat="1" applyFont="1" applyFill="1" applyBorder="1" applyAlignment="1" applyProtection="1">
      <alignment horizontal="center" vertical="center" wrapText="1"/>
      <protection locked="0"/>
    </xf>
    <xf numFmtId="1" fontId="32" fillId="23" borderId="94" xfId="0" applyNumberFormat="1" applyFont="1" applyFill="1" applyBorder="1" applyAlignment="1" applyProtection="1">
      <alignment horizontal="center" vertical="center" wrapText="1"/>
      <protection locked="0"/>
    </xf>
    <xf numFmtId="1" fontId="32" fillId="8" borderId="91" xfId="0" applyNumberFormat="1" applyFont="1" applyFill="1" applyBorder="1" applyAlignment="1" applyProtection="1">
      <alignment horizontal="center" vertical="center" wrapText="1"/>
      <protection locked="0"/>
    </xf>
    <xf numFmtId="1" fontId="32" fillId="8" borderId="93" xfId="0" applyNumberFormat="1" applyFont="1" applyFill="1" applyBorder="1" applyAlignment="1" applyProtection="1">
      <alignment horizontal="center" vertical="center" wrapText="1"/>
      <protection locked="0"/>
    </xf>
    <xf numFmtId="1" fontId="32" fillId="8" borderId="94" xfId="0" applyNumberFormat="1" applyFont="1" applyFill="1" applyBorder="1" applyAlignment="1" applyProtection="1">
      <alignment horizontal="center" vertical="center" wrapText="1"/>
      <protection locked="0"/>
    </xf>
    <xf numFmtId="0" fontId="32" fillId="0" borderId="109" xfId="0" applyFont="1" applyBorder="1" applyAlignment="1">
      <alignment horizontal="center" vertical="center" wrapText="1"/>
    </xf>
    <xf numFmtId="0" fontId="32" fillId="0" borderId="116" xfId="0" applyFont="1" applyBorder="1" applyAlignment="1">
      <alignment horizontal="center" vertical="center" wrapText="1"/>
    </xf>
    <xf numFmtId="14" fontId="32" fillId="3" borderId="92" xfId="0" applyNumberFormat="1" applyFont="1" applyFill="1" applyBorder="1" applyAlignment="1">
      <alignment horizontal="center" vertical="center"/>
    </xf>
    <xf numFmtId="0" fontId="32" fillId="3" borderId="73" xfId="0" applyFont="1" applyFill="1" applyBorder="1" applyAlignment="1">
      <alignment horizontal="center" vertical="center"/>
    </xf>
    <xf numFmtId="0" fontId="32" fillId="3" borderId="95" xfId="0" applyFont="1" applyFill="1" applyBorder="1" applyAlignment="1">
      <alignment horizontal="center" vertical="center"/>
    </xf>
    <xf numFmtId="0" fontId="95" fillId="0" borderId="100" xfId="0" applyFont="1" applyBorder="1" applyAlignment="1">
      <alignment horizontal="center" vertical="center" wrapText="1"/>
    </xf>
    <xf numFmtId="0" fontId="32" fillId="0" borderId="110" xfId="0" applyFont="1" applyBorder="1" applyAlignment="1">
      <alignment horizontal="center" vertical="center" wrapText="1"/>
    </xf>
    <xf numFmtId="0" fontId="32" fillId="0" borderId="100" xfId="0" applyFont="1" applyBorder="1" applyAlignment="1">
      <alignment horizontal="center" vertical="center" wrapText="1"/>
    </xf>
    <xf numFmtId="0" fontId="32" fillId="0" borderId="119" xfId="0" applyFont="1" applyBorder="1" applyAlignment="1">
      <alignment horizontal="center" vertical="center" wrapText="1"/>
    </xf>
    <xf numFmtId="0" fontId="91" fillId="3" borderId="118" xfId="3" applyFill="1" applyBorder="1" applyAlignment="1">
      <alignment horizontal="center" vertical="center"/>
    </xf>
    <xf numFmtId="0" fontId="0" fillId="3" borderId="118" xfId="0" applyFill="1" applyBorder="1" applyAlignment="1">
      <alignment horizontal="center"/>
    </xf>
    <xf numFmtId="0" fontId="32" fillId="0" borderId="92" xfId="0" applyFont="1" applyBorder="1" applyAlignment="1">
      <alignment horizontal="left" vertical="center" wrapText="1"/>
    </xf>
    <xf numFmtId="0" fontId="91" fillId="3" borderId="0" xfId="3" applyFill="1" applyBorder="1" applyAlignment="1">
      <alignment horizontal="center" vertical="center" wrapText="1"/>
    </xf>
    <xf numFmtId="0" fontId="0" fillId="0" borderId="92" xfId="0" applyBorder="1" applyAlignment="1">
      <alignment horizontal="center" vertical="center" wrapText="1"/>
    </xf>
    <xf numFmtId="0" fontId="0" fillId="3" borderId="109" xfId="0" applyFill="1" applyBorder="1" applyAlignment="1">
      <alignment horizontal="left" vertical="center" wrapText="1"/>
    </xf>
    <xf numFmtId="0" fontId="0" fillId="3" borderId="108" xfId="0" applyFill="1" applyBorder="1" applyAlignment="1">
      <alignment horizontal="left" vertical="center" wrapText="1"/>
    </xf>
    <xf numFmtId="15" fontId="32" fillId="0" borderId="100" xfId="0" applyNumberFormat="1" applyFont="1" applyBorder="1" applyAlignment="1">
      <alignment horizontal="center" vertical="center"/>
    </xf>
    <xf numFmtId="0" fontId="32" fillId="0" borderId="100" xfId="0" applyFont="1" applyBorder="1" applyAlignment="1">
      <alignment horizontal="center" vertical="center"/>
    </xf>
    <xf numFmtId="15" fontId="32" fillId="0" borderId="112" xfId="0" applyNumberFormat="1" applyFont="1" applyBorder="1" applyAlignment="1">
      <alignment horizontal="center" vertical="center"/>
    </xf>
    <xf numFmtId="0" fontId="32" fillId="0" borderId="112" xfId="0" applyFont="1" applyBorder="1" applyAlignment="1">
      <alignment horizontal="center" vertical="center"/>
    </xf>
    <xf numFmtId="0" fontId="32" fillId="5" borderId="120" xfId="0" applyFont="1" applyFill="1" applyBorder="1" applyAlignment="1">
      <alignment horizontal="center" vertical="center"/>
    </xf>
    <xf numFmtId="0" fontId="32" fillId="5" borderId="79" xfId="0" applyFont="1" applyFill="1" applyBorder="1" applyAlignment="1">
      <alignment horizontal="center" vertical="center"/>
    </xf>
    <xf numFmtId="0" fontId="32" fillId="5" borderId="121" xfId="0" applyFont="1" applyFill="1" applyBorder="1" applyAlignment="1">
      <alignment horizontal="center" vertical="center"/>
    </xf>
    <xf numFmtId="15" fontId="32" fillId="0" borderId="73" xfId="0" applyNumberFormat="1" applyFont="1" applyBorder="1" applyAlignment="1">
      <alignment horizontal="center" vertical="center"/>
    </xf>
    <xf numFmtId="15" fontId="32" fillId="0" borderId="120" xfId="0" applyNumberFormat="1" applyFont="1" applyBorder="1" applyAlignment="1">
      <alignment horizontal="center" vertical="center"/>
    </xf>
    <xf numFmtId="0" fontId="32" fillId="0" borderId="79" xfId="0" applyFont="1" applyBorder="1" applyAlignment="1">
      <alignment horizontal="center" vertical="center"/>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67" fillId="0" borderId="62" xfId="0" applyFont="1" applyBorder="1" applyAlignment="1">
      <alignment horizontal="center" vertical="center" wrapText="1"/>
    </xf>
    <xf numFmtId="0" fontId="67" fillId="0" borderId="63" xfId="0" applyFont="1" applyBorder="1" applyAlignment="1">
      <alignment horizontal="center" vertical="center"/>
    </xf>
    <xf numFmtId="0" fontId="67" fillId="0" borderId="64" xfId="0" applyFont="1" applyBorder="1" applyAlignment="1">
      <alignment horizontal="center" vertical="center"/>
    </xf>
    <xf numFmtId="0" fontId="67" fillId="0" borderId="15" xfId="0" applyFont="1" applyBorder="1" applyAlignment="1">
      <alignment horizontal="center" vertical="center" wrapText="1"/>
    </xf>
    <xf numFmtId="0" fontId="67" fillId="0" borderId="0" xfId="0" applyFont="1" applyAlignment="1">
      <alignment horizontal="center" vertical="center"/>
    </xf>
    <xf numFmtId="0" fontId="67" fillId="0" borderId="16" xfId="0" applyFont="1" applyBorder="1" applyAlignment="1">
      <alignment horizontal="center" vertical="center"/>
    </xf>
    <xf numFmtId="0" fontId="67" fillId="0" borderId="15" xfId="0" applyFont="1" applyBorder="1" applyAlignment="1">
      <alignment horizontal="center" vertical="center"/>
    </xf>
    <xf numFmtId="0" fontId="67" fillId="0" borderId="38" xfId="0" applyFont="1" applyBorder="1" applyAlignment="1">
      <alignment horizontal="center" vertical="center"/>
    </xf>
    <xf numFmtId="0" fontId="67" fillId="0" borderId="39" xfId="0" applyFont="1" applyBorder="1" applyAlignment="1">
      <alignment horizontal="center" vertical="center"/>
    </xf>
    <xf numFmtId="0" fontId="67" fillId="0" borderId="40" xfId="0" applyFont="1" applyBorder="1" applyAlignment="1">
      <alignment horizontal="center" vertical="center"/>
    </xf>
    <xf numFmtId="0" fontId="69" fillId="23" borderId="65" xfId="0" applyFont="1" applyFill="1" applyBorder="1" applyAlignment="1">
      <alignment horizontal="center" vertical="center" wrapText="1" readingOrder="1"/>
    </xf>
    <xf numFmtId="0" fontId="69" fillId="23" borderId="66" xfId="0" applyFont="1" applyFill="1" applyBorder="1" applyAlignment="1">
      <alignment horizontal="center" vertical="center" wrapText="1" readingOrder="1"/>
    </xf>
    <xf numFmtId="0" fontId="69" fillId="23" borderId="68" xfId="0" applyFont="1" applyFill="1" applyBorder="1" applyAlignment="1">
      <alignment horizontal="center" vertical="center" wrapText="1" readingOrder="1"/>
    </xf>
    <xf numFmtId="0" fontId="69" fillId="23" borderId="0" xfId="0" applyFont="1" applyFill="1" applyAlignment="1">
      <alignment horizontal="center" vertical="center" wrapText="1" readingOrder="1"/>
    </xf>
    <xf numFmtId="0" fontId="69" fillId="23" borderId="69" xfId="0" applyFont="1" applyFill="1" applyBorder="1" applyAlignment="1">
      <alignment horizontal="center" vertical="center" wrapText="1" readingOrder="1"/>
    </xf>
    <xf numFmtId="0" fontId="69" fillId="23" borderId="70" xfId="0" applyFont="1" applyFill="1" applyBorder="1" applyAlignment="1">
      <alignment horizontal="center" vertical="center" wrapText="1" readingOrder="1"/>
    </xf>
    <xf numFmtId="0" fontId="69" fillId="23" borderId="71" xfId="0" applyFont="1" applyFill="1" applyBorder="1" applyAlignment="1">
      <alignment horizontal="center" vertical="center" wrapText="1" readingOrder="1"/>
    </xf>
    <xf numFmtId="0" fontId="69" fillId="23"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69" fillId="8" borderId="65" xfId="0" applyFont="1" applyFill="1" applyBorder="1" applyAlignment="1">
      <alignment horizontal="center" vertical="center" wrapText="1" readingOrder="1"/>
    </xf>
    <xf numFmtId="0" fontId="69" fillId="8" borderId="66" xfId="0" applyFont="1" applyFill="1" applyBorder="1" applyAlignment="1">
      <alignment horizontal="center" vertical="center" wrapText="1" readingOrder="1"/>
    </xf>
    <xf numFmtId="0" fontId="69" fillId="8" borderId="68"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69" xfId="0" applyFont="1" applyFill="1" applyBorder="1" applyAlignment="1">
      <alignment horizontal="center" vertical="center" wrapText="1" readingOrder="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67" fillId="0" borderId="63" xfId="0" applyFont="1" applyBorder="1" applyAlignment="1">
      <alignment horizontal="center" vertical="center" wrapText="1"/>
    </xf>
    <xf numFmtId="0" fontId="2" fillId="0" borderId="0" xfId="0" applyFont="1" applyAlignment="1">
      <alignment horizontal="center" vertical="center" wrapText="1"/>
    </xf>
    <xf numFmtId="0" fontId="6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8" fillId="14" borderId="0" xfId="0" applyFont="1" applyFill="1" applyAlignment="1">
      <alignment horizontal="center" vertical="center" textRotation="90" wrapText="1" readingOrder="1"/>
    </xf>
    <xf numFmtId="0" fontId="68" fillId="14" borderId="16" xfId="0" applyFont="1" applyFill="1" applyBorder="1" applyAlignment="1">
      <alignment horizontal="center" vertical="center" textRotation="90" wrapText="1" readingOrder="1"/>
    </xf>
    <xf numFmtId="0" fontId="69" fillId="16" borderId="65" xfId="0" applyFont="1" applyFill="1" applyBorder="1" applyAlignment="1">
      <alignment horizontal="center" vertical="center" wrapText="1" readingOrder="1"/>
    </xf>
    <xf numFmtId="0" fontId="69" fillId="16" borderId="66" xfId="0" applyFont="1" applyFill="1" applyBorder="1" applyAlignment="1">
      <alignment horizontal="center" vertical="center" wrapText="1" readingOrder="1"/>
    </xf>
    <xf numFmtId="0" fontId="69" fillId="16" borderId="67" xfId="0" applyFont="1" applyFill="1" applyBorder="1" applyAlignment="1">
      <alignment horizontal="center" vertical="center" wrapText="1" readingOrder="1"/>
    </xf>
    <xf numFmtId="0" fontId="69" fillId="16" borderId="68"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69" xfId="0" applyFont="1" applyFill="1" applyBorder="1" applyAlignment="1">
      <alignment horizontal="center" vertical="center" wrapText="1" readingOrder="1"/>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5" borderId="65" xfId="0" applyFont="1" applyFill="1" applyBorder="1" applyAlignment="1">
      <alignment horizontal="center" vertical="center" wrapText="1" readingOrder="1"/>
    </xf>
    <xf numFmtId="0" fontId="69" fillId="15" borderId="66" xfId="0" applyFont="1" applyFill="1" applyBorder="1" applyAlignment="1">
      <alignment horizontal="center" vertical="center" wrapText="1" readingOrder="1"/>
    </xf>
    <xf numFmtId="0" fontId="69" fillId="15" borderId="68"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3" xfId="0" applyFont="1" applyFill="1" applyBorder="1" applyAlignment="1">
      <alignment horizontal="center" vertical="center" wrapText="1"/>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861">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114300</xdr:rowOff>
    </xdr:from>
    <xdr:to>
      <xdr:col>0</xdr:col>
      <xdr:colOff>3190875</xdr:colOff>
      <xdr:row>0</xdr:row>
      <xdr:rowOff>1057275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114300"/>
          <a:ext cx="30194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962025</xdr:colOff>
      <xdr:row>0</xdr:row>
      <xdr:rowOff>428625</xdr:rowOff>
    </xdr:from>
    <xdr:to>
      <xdr:col>4</xdr:col>
      <xdr:colOff>2483918</xdr:colOff>
      <xdr:row>0</xdr:row>
      <xdr:rowOff>977265</xdr:rowOff>
    </xdr:to>
    <xdr:pic>
      <xdr:nvPicPr>
        <xdr:cNvPr id="4" name="Imagen 3">
          <a:extLst>
            <a:ext uri="{FF2B5EF4-FFF2-40B4-BE49-F238E27FC236}">
              <a16:creationId xmlns:a16="http://schemas.microsoft.com/office/drawing/2014/main" id="{DB9487A4-F69E-4C42-920C-A4B1E2A377D5}"/>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10868025" y="42862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6753226" y="619125"/>
          <a:ext cx="2886074" cy="2952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1</xdr:row>
      <xdr:rowOff>328204</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1404563</xdr:colOff>
      <xdr:row>2</xdr:row>
      <xdr:rowOff>240264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551AD65E-F1E1-4594-B606-B0B2DBE60FCD}"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26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56">
      <pivotArea field="1" type="button" dataOnly="0" labelOnly="1" outline="0" axis="axisRow" fieldPosition="1"/>
    </format>
    <format dxfId="857">
      <pivotArea dataOnly="0" labelOnly="1" outline="0" fieldPosition="0">
        <references count="1">
          <reference field="0" count="1">
            <x v="0"/>
          </reference>
        </references>
      </pivotArea>
    </format>
    <format dxfId="858">
      <pivotArea dataOnly="0" labelOnly="1" outline="0" fieldPosition="0">
        <references count="1">
          <reference field="0" count="1">
            <x v="1"/>
          </reference>
        </references>
      </pivotArea>
    </format>
    <format dxfId="859">
      <pivotArea dataOnly="0" labelOnly="1" outline="0" fieldPosition="0">
        <references count="2">
          <reference field="0" count="1" selected="0">
            <x v="0"/>
          </reference>
          <reference field="1" count="5">
            <x v="0"/>
            <x v="6"/>
            <x v="7"/>
            <x v="8"/>
            <x v="9"/>
          </reference>
        </references>
      </pivotArea>
    </format>
    <format dxfId="86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 dataDxfId="2">
  <autoFilter ref="B237:C247" xr:uid="{00000000-0009-0000-0100-000001000000}"/>
  <tableColumns count="2">
    <tableColumn id="1" xr3:uid="{A0349234-F02A-492A-9A80-ED44E1EC4FF0}" name="Criterios" dataDxfId="1"/>
    <tableColumn id="2" xr3:uid="{B9F25166-5D8D-4E4E-96B0-E759CC81BF3C}" name="Subcriteri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 dT="2022-08-19T17:04:46.79" personId="{551AD65E-F1E1-4594-B606-B0B2DBE60FCD}" id="{FAB3D326-84C5-43A7-A71D-23CA4FFD7AF2}">
    <text xml:space="preserve">Dìas laborales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SEGUIMIENTO%20RADICADOR?csf=1&amp;web=1&amp;e=bdGA7S" TargetMode="External"/><Relationship Id="rId1" Type="http://schemas.openxmlformats.org/officeDocument/2006/relationships/hyperlink" Target="https://www.tribunalsuperiorpereira.com/Relatoria/2023/SALA_CIVIL_FAMILIA/Buscar23cf.php"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SEGUIMIENTO%20RADICADOR?csf=1&amp;web=1&amp;e=JwCsiK" TargetMode="External"/><Relationship Id="rId2"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C%C3%B3digo_Iberoamericano_%C3%89tica_Judicial/2023-II?csf=1&amp;web=1&amp;e=cIwYqg" TargetMode="External"/><Relationship Id="rId1" Type="http://schemas.openxmlformats.org/officeDocument/2006/relationships/hyperlink" Target="https://www.tribunalsuperiorpereira.com/Relatoria/2023/SALA_CIVIL_FAMILIA/Buscar23cf.php"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C%C3%B3digo_Iberoamericano_%C3%89tica_Judicial/2023-III?csf=1&amp;web=1&amp;e=EoFPA6" TargetMode="External"/><Relationship Id="rId2"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SEGUIMIENTO%20RADICADOR?csf=1&amp;web=1&amp;e=JwCsiK" TargetMode="External"/><Relationship Id="rId1" Type="http://schemas.openxmlformats.org/officeDocument/2006/relationships/hyperlink" Target="https://ratioiurisprudentia.ramajudicial.gov.co/Jurisprudencia/faces/consulta/ConsultaCorporacion.xhtml" TargetMode="External"/><Relationship Id="rId6" Type="http://schemas.openxmlformats.org/officeDocument/2006/relationships/drawing" Target="../drawings/drawing7.xml"/><Relationship Id="rId5" Type="http://schemas.openxmlformats.org/officeDocument/2006/relationships/hyperlink" Target="https://etbcsj-my.sharepoint.com/:x:/r/personal/sigcmaper_cendoj_ramajudicial_gov_co/Documents/SIGCMA%20PEREIRA/1.%20PROCESOS%20SIGCMA/W2.%20SALA%20CIVIL%20FAMILIA%20-%20TRIBUNAL%20SUPERIOR%20DE%20PEREIRA/2023/EVIDENCIAS/2023%20INDICADORES/IV%20TRIMESTRE/CONSOLIDADO-VDRCMGB-III%20TRIMESTRE.xlsx?d=w66b95ebeec244af3964d4643fae3e0be&amp;csf=1&amp;web=1&amp;e=iLWfzO" TargetMode="External"/><Relationship Id="rId4"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Alerta_Vencimiento_T%C3%A9rminos/2023-III?csf=1&amp;web=1&amp;e=HK89VM"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Alerta_Vencimiento_T%C3%A9rminos/2023-IV?csf=1&amp;web=1&amp;e=SeOCBi" TargetMode="External"/><Relationship Id="rId2" Type="http://schemas.openxmlformats.org/officeDocument/2006/relationships/hyperlink" Target="https://etbcsj-my.sharepoint.com/:x:/r/personal/sigcmaper_cendoj_ramajudicial_gov_co/Documents/SIGCMA%20PEREIRA/1.%20PROCESOS%20SIGCMA/W2.%20SALA%20CIVIL%20FAMILIA%20-%20TRIBUNAL%20SUPERIOR%20DE%20PEREIRA/2023/EVIDENCIAS/2023%20INDICADORES/IV%20TRIMESTRE/CONSOLIDADO-VDRCMGB%204%C2%B0%20TRIMESTRE.xlsx?d=wc09fe34b563547a888b2ff69618ad645&amp;csf=1&amp;web=1&amp;e=t5ImOI" TargetMode="External"/><Relationship Id="rId1"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C%C3%B3digo_Iberoamericano_%C3%89tica_Judicial/2023-IV?csf=1&amp;web=1&amp;e=qqA0ZG" TargetMode="External"/><Relationship Id="rId5" Type="http://schemas.openxmlformats.org/officeDocument/2006/relationships/drawing" Target="../drawings/drawing8.xml"/><Relationship Id="rId4" Type="http://schemas.openxmlformats.org/officeDocument/2006/relationships/hyperlink" Target="https://etbcsj-my.sharepoint.com/:b:/r/personal/sigcmaper_cendoj_ramajudicial_gov_co/Documents/SIGCMA%20PEREIRA/1.%20PROCESOS%20SIGCMA/W2.%20SALA%20CIVIL%20FAMILIA%20-%20TRIBUNAL%20SUPERIOR%20DE%20PEREIRA/2023/EVIDENCIAS/2023%20MATRIZ%20RIESGOS/SEGUIMIENTO%20RADICADOR/04.ACTA%20VERIFICACI%C3%92N%20RADICADOR%20IVT.pdf?csf=1&amp;web=1&amp;e=N1Sf5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9" sqref="B9:I9"/>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44" t="s">
        <v>0</v>
      </c>
      <c r="B1" s="244"/>
      <c r="C1" s="244"/>
      <c r="D1" s="244"/>
      <c r="E1" s="244"/>
      <c r="F1" s="244"/>
    </row>
    <row r="5" spans="1:9">
      <c r="D5" s="95"/>
      <c r="E5" s="95"/>
      <c r="F5" s="95"/>
      <c r="G5" s="95"/>
      <c r="H5" s="95"/>
    </row>
    <row r="6" spans="1:9">
      <c r="D6" s="95"/>
      <c r="E6" s="95"/>
      <c r="F6" s="95"/>
      <c r="G6" s="95"/>
      <c r="H6" s="95"/>
    </row>
    <row r="7" spans="1:9" ht="33.75">
      <c r="A7" s="245" t="s">
        <v>1</v>
      </c>
      <c r="B7" s="245"/>
      <c r="C7" s="245"/>
      <c r="D7" s="245"/>
      <c r="E7" s="245"/>
      <c r="F7" s="245"/>
      <c r="G7" s="245"/>
      <c r="H7" s="245"/>
      <c r="I7" s="245"/>
    </row>
    <row r="9" spans="1:9" s="87" customFormat="1" ht="81.75" customHeight="1">
      <c r="A9" s="88" t="s">
        <v>2</v>
      </c>
      <c r="B9" s="246" t="s">
        <v>3</v>
      </c>
      <c r="C9" s="246"/>
      <c r="D9" s="246"/>
      <c r="E9" s="246"/>
      <c r="F9" s="246"/>
      <c r="G9" s="246"/>
      <c r="H9" s="246"/>
      <c r="I9" s="246"/>
    </row>
    <row r="10" spans="1:9" s="87" customFormat="1" ht="16.7" customHeight="1">
      <c r="A10" s="93"/>
      <c r="B10" s="94"/>
      <c r="C10" s="94"/>
      <c r="D10" s="93"/>
      <c r="E10" s="92"/>
    </row>
    <row r="11" spans="1:9" s="87" customFormat="1" ht="84" customHeight="1">
      <c r="A11" s="88" t="s">
        <v>4</v>
      </c>
      <c r="B11" s="89" t="s">
        <v>5</v>
      </c>
      <c r="C11" s="243" t="s">
        <v>6</v>
      </c>
      <c r="D11" s="243"/>
      <c r="E11" s="243"/>
      <c r="F11" s="243"/>
      <c r="G11" s="243"/>
      <c r="H11" s="243"/>
      <c r="I11" s="243"/>
    </row>
    <row r="12" spans="1:9" ht="32.25" customHeight="1">
      <c r="A12" s="91"/>
    </row>
    <row r="13" spans="1:9" ht="32.25" customHeight="1">
      <c r="A13" s="90" t="s">
        <v>7</v>
      </c>
      <c r="B13" s="243"/>
      <c r="C13" s="243"/>
      <c r="D13" s="243"/>
      <c r="E13" s="243"/>
      <c r="F13" s="243"/>
      <c r="G13" s="243"/>
      <c r="H13" s="243"/>
      <c r="I13" s="243"/>
    </row>
    <row r="14" spans="1:9" s="87" customFormat="1" ht="69" customHeight="1">
      <c r="A14" s="90" t="s">
        <v>8</v>
      </c>
      <c r="B14" s="243"/>
      <c r="C14" s="243"/>
      <c r="D14" s="243"/>
      <c r="E14" s="243"/>
      <c r="F14" s="243"/>
      <c r="G14" s="243"/>
      <c r="H14" s="243"/>
      <c r="I14" s="243"/>
    </row>
    <row r="15" spans="1:9" s="87" customFormat="1" ht="54" customHeight="1">
      <c r="A15" s="90" t="s">
        <v>9</v>
      </c>
      <c r="B15" s="243"/>
      <c r="C15" s="243"/>
      <c r="D15" s="243"/>
      <c r="E15" s="243"/>
      <c r="F15" s="243"/>
      <c r="G15" s="243"/>
      <c r="H15" s="243"/>
      <c r="I15" s="243"/>
    </row>
    <row r="16" spans="1:9" s="87" customFormat="1" ht="54" customHeight="1">
      <c r="A16" s="88" t="s">
        <v>10</v>
      </c>
      <c r="B16" s="243" t="s">
        <v>11</v>
      </c>
      <c r="C16" s="243"/>
      <c r="D16" s="243"/>
      <c r="E16" s="243"/>
      <c r="F16" s="243"/>
      <c r="G16" s="243"/>
      <c r="H16" s="243"/>
      <c r="I16" s="243"/>
    </row>
    <row r="18" spans="1:9" s="87" customFormat="1" ht="54.75" customHeight="1">
      <c r="A18" s="88" t="s">
        <v>12</v>
      </c>
      <c r="B18" s="242">
        <v>44623</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14" sqref="E14:F14"/>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51" t="s">
        <v>13</v>
      </c>
      <c r="C2" s="252"/>
      <c r="D2" s="252"/>
      <c r="E2" s="252"/>
      <c r="F2" s="252"/>
      <c r="G2" s="252"/>
      <c r="H2" s="253"/>
    </row>
    <row r="3" spans="2:8" ht="16.5">
      <c r="B3" s="254" t="s">
        <v>14</v>
      </c>
      <c r="C3" s="255"/>
      <c r="D3" s="255"/>
      <c r="E3" s="255"/>
      <c r="F3" s="255"/>
      <c r="G3" s="255"/>
      <c r="H3" s="256"/>
    </row>
    <row r="4" spans="2:8" ht="88.5" customHeight="1">
      <c r="B4" s="257" t="s">
        <v>15</v>
      </c>
      <c r="C4" s="258"/>
      <c r="D4" s="258"/>
      <c r="E4" s="258"/>
      <c r="F4" s="258"/>
      <c r="G4" s="258"/>
      <c r="H4" s="259"/>
    </row>
    <row r="5" spans="2:8" ht="16.5">
      <c r="B5" s="8"/>
      <c r="C5" s="9"/>
      <c r="D5" s="9"/>
      <c r="E5" s="9"/>
      <c r="F5" s="9"/>
      <c r="G5" s="9"/>
      <c r="H5" s="10"/>
    </row>
    <row r="6" spans="2:8" ht="16.5" customHeight="1">
      <c r="B6" s="260" t="s">
        <v>16</v>
      </c>
      <c r="C6" s="261"/>
      <c r="D6" s="261"/>
      <c r="E6" s="261"/>
      <c r="F6" s="261"/>
      <c r="G6" s="261"/>
      <c r="H6" s="262"/>
    </row>
    <row r="7" spans="2:8" ht="44.25" customHeight="1">
      <c r="B7" s="260"/>
      <c r="C7" s="261"/>
      <c r="D7" s="261"/>
      <c r="E7" s="261"/>
      <c r="F7" s="261"/>
      <c r="G7" s="261"/>
      <c r="H7" s="262"/>
    </row>
    <row r="8" spans="2:8" ht="15.75" thickBot="1">
      <c r="B8" s="11"/>
      <c r="C8" s="12"/>
      <c r="D8" s="13"/>
      <c r="E8" s="14"/>
      <c r="F8" s="14"/>
      <c r="G8" s="15"/>
      <c r="H8" s="16"/>
    </row>
    <row r="9" spans="2:8">
      <c r="B9" s="11"/>
      <c r="C9" s="247" t="s">
        <v>17</v>
      </c>
      <c r="D9" s="248"/>
      <c r="E9" s="249" t="s">
        <v>18</v>
      </c>
      <c r="F9" s="250"/>
      <c r="G9" s="12"/>
      <c r="H9" s="16"/>
    </row>
    <row r="10" spans="2:8" ht="35.25" customHeight="1">
      <c r="B10" s="11"/>
      <c r="C10" s="263" t="s">
        <v>19</v>
      </c>
      <c r="D10" s="264"/>
      <c r="E10" s="265" t="s">
        <v>20</v>
      </c>
      <c r="F10" s="266"/>
      <c r="G10" s="12"/>
      <c r="H10" s="16"/>
    </row>
    <row r="11" spans="2:8" ht="17.25" customHeight="1">
      <c r="B11" s="11"/>
      <c r="C11" s="263" t="s">
        <v>21</v>
      </c>
      <c r="D11" s="264"/>
      <c r="E11" s="265" t="s">
        <v>22</v>
      </c>
      <c r="F11" s="266"/>
      <c r="G11" s="12"/>
      <c r="H11" s="16"/>
    </row>
    <row r="12" spans="2:8" ht="19.5" customHeight="1">
      <c r="B12" s="11"/>
      <c r="C12" s="263" t="s">
        <v>23</v>
      </c>
      <c r="D12" s="264"/>
      <c r="E12" s="265" t="s">
        <v>24</v>
      </c>
      <c r="F12" s="266"/>
      <c r="G12" s="12"/>
      <c r="H12" s="16"/>
    </row>
    <row r="13" spans="2:8" ht="27" customHeight="1">
      <c r="B13" s="11"/>
      <c r="C13" s="263" t="s">
        <v>25</v>
      </c>
      <c r="D13" s="264"/>
      <c r="E13" s="265" t="s">
        <v>26</v>
      </c>
      <c r="F13" s="266"/>
      <c r="G13" s="12"/>
      <c r="H13" s="16"/>
    </row>
    <row r="14" spans="2:8" ht="34.5" customHeight="1">
      <c r="B14" s="11"/>
      <c r="C14" s="267" t="s">
        <v>27</v>
      </c>
      <c r="D14" s="268"/>
      <c r="E14" s="269" t="s">
        <v>28</v>
      </c>
      <c r="F14" s="270"/>
      <c r="G14" s="12"/>
      <c r="H14" s="16"/>
    </row>
    <row r="15" spans="2:8" ht="27.75" customHeight="1">
      <c r="B15" s="11"/>
      <c r="C15" s="267" t="s">
        <v>29</v>
      </c>
      <c r="D15" s="268"/>
      <c r="E15" s="269" t="s">
        <v>30</v>
      </c>
      <c r="F15" s="270"/>
      <c r="G15" s="12"/>
      <c r="H15" s="16"/>
    </row>
    <row r="16" spans="2:8" ht="28.5" customHeight="1">
      <c r="B16" s="11"/>
      <c r="C16" s="267" t="s">
        <v>31</v>
      </c>
      <c r="D16" s="268"/>
      <c r="E16" s="269" t="s">
        <v>32</v>
      </c>
      <c r="F16" s="270"/>
      <c r="G16" s="12"/>
      <c r="H16" s="16"/>
    </row>
    <row r="17" spans="2:8" ht="72.75" customHeight="1">
      <c r="B17" s="11"/>
      <c r="C17" s="267" t="s">
        <v>33</v>
      </c>
      <c r="D17" s="268"/>
      <c r="E17" s="269" t="s">
        <v>34</v>
      </c>
      <c r="F17" s="270"/>
      <c r="G17" s="12"/>
      <c r="H17" s="16"/>
    </row>
    <row r="18" spans="2:8" ht="64.5" customHeight="1">
      <c r="B18" s="11"/>
      <c r="C18" s="267" t="s">
        <v>35</v>
      </c>
      <c r="D18" s="268"/>
      <c r="E18" s="269" t="s">
        <v>36</v>
      </c>
      <c r="F18" s="270"/>
      <c r="G18" s="12"/>
      <c r="H18" s="16"/>
    </row>
    <row r="19" spans="2:8" ht="71.25" customHeight="1">
      <c r="B19" s="11"/>
      <c r="C19" s="267" t="s">
        <v>37</v>
      </c>
      <c r="D19" s="268"/>
      <c r="E19" s="269" t="s">
        <v>38</v>
      </c>
      <c r="F19" s="270"/>
      <c r="G19" s="12"/>
      <c r="H19" s="16"/>
    </row>
    <row r="20" spans="2:8" ht="55.5" customHeight="1">
      <c r="B20" s="11"/>
      <c r="C20" s="271" t="s">
        <v>39</v>
      </c>
      <c r="D20" s="272"/>
      <c r="E20" s="269" t="s">
        <v>40</v>
      </c>
      <c r="F20" s="270"/>
      <c r="G20" s="12"/>
      <c r="H20" s="16"/>
    </row>
    <row r="21" spans="2:8" ht="42" customHeight="1">
      <c r="B21" s="11"/>
      <c r="C21" s="271" t="s">
        <v>41</v>
      </c>
      <c r="D21" s="272"/>
      <c r="E21" s="269" t="s">
        <v>42</v>
      </c>
      <c r="F21" s="270"/>
      <c r="G21" s="12"/>
      <c r="H21" s="16"/>
    </row>
    <row r="22" spans="2:8" ht="59.25" customHeight="1">
      <c r="B22" s="11"/>
      <c r="C22" s="271" t="s">
        <v>43</v>
      </c>
      <c r="D22" s="272"/>
      <c r="E22" s="269" t="s">
        <v>44</v>
      </c>
      <c r="F22" s="270"/>
      <c r="G22" s="12"/>
      <c r="H22" s="16"/>
    </row>
    <row r="23" spans="2:8" ht="23.25" customHeight="1">
      <c r="B23" s="11"/>
      <c r="C23" s="271" t="s">
        <v>45</v>
      </c>
      <c r="D23" s="272"/>
      <c r="E23" s="269" t="s">
        <v>46</v>
      </c>
      <c r="F23" s="270"/>
      <c r="G23" s="12"/>
      <c r="H23" s="16"/>
    </row>
    <row r="24" spans="2:8" ht="30.75" customHeight="1">
      <c r="B24" s="11"/>
      <c r="C24" s="271" t="s">
        <v>47</v>
      </c>
      <c r="D24" s="272"/>
      <c r="E24" s="269" t="s">
        <v>48</v>
      </c>
      <c r="F24" s="270"/>
      <c r="G24" s="12"/>
      <c r="H24" s="16"/>
    </row>
    <row r="25" spans="2:8" ht="33" customHeight="1">
      <c r="B25" s="11"/>
      <c r="C25" s="271" t="s">
        <v>49</v>
      </c>
      <c r="D25" s="272"/>
      <c r="E25" s="269" t="s">
        <v>50</v>
      </c>
      <c r="F25" s="270"/>
      <c r="G25" s="12"/>
      <c r="H25" s="16"/>
    </row>
    <row r="26" spans="2:8" ht="30" customHeight="1">
      <c r="B26" s="11"/>
      <c r="C26" s="271" t="s">
        <v>51</v>
      </c>
      <c r="D26" s="272"/>
      <c r="E26" s="269" t="s">
        <v>52</v>
      </c>
      <c r="F26" s="270"/>
      <c r="G26" s="12"/>
      <c r="H26" s="16"/>
    </row>
    <row r="27" spans="2:8" ht="35.25" customHeight="1">
      <c r="B27" s="11"/>
      <c r="C27" s="271" t="s">
        <v>53</v>
      </c>
      <c r="D27" s="272"/>
      <c r="E27" s="269" t="s">
        <v>54</v>
      </c>
      <c r="F27" s="270"/>
      <c r="G27" s="12"/>
      <c r="H27" s="16"/>
    </row>
    <row r="28" spans="2:8" ht="31.5" customHeight="1">
      <c r="B28" s="11"/>
      <c r="C28" s="271" t="s">
        <v>55</v>
      </c>
      <c r="D28" s="272"/>
      <c r="E28" s="269" t="s">
        <v>56</v>
      </c>
      <c r="F28" s="270"/>
      <c r="G28" s="12"/>
      <c r="H28" s="16"/>
    </row>
    <row r="29" spans="2:8" ht="35.25" customHeight="1">
      <c r="B29" s="11"/>
      <c r="C29" s="271" t="s">
        <v>57</v>
      </c>
      <c r="D29" s="272"/>
      <c r="E29" s="269" t="s">
        <v>58</v>
      </c>
      <c r="F29" s="270"/>
      <c r="G29" s="12"/>
      <c r="H29" s="16"/>
    </row>
    <row r="30" spans="2:8" ht="59.25" customHeight="1">
      <c r="B30" s="11"/>
      <c r="C30" s="271" t="s">
        <v>59</v>
      </c>
      <c r="D30" s="272"/>
      <c r="E30" s="269" t="s">
        <v>60</v>
      </c>
      <c r="F30" s="270"/>
      <c r="G30" s="12"/>
      <c r="H30" s="16"/>
    </row>
    <row r="31" spans="2:8" ht="57" customHeight="1">
      <c r="B31" s="11"/>
      <c r="C31" s="271" t="s">
        <v>61</v>
      </c>
      <c r="D31" s="272"/>
      <c r="E31" s="269" t="s">
        <v>62</v>
      </c>
      <c r="F31" s="270"/>
      <c r="G31" s="12"/>
      <c r="H31" s="16"/>
    </row>
    <row r="32" spans="2:8" ht="82.5" customHeight="1">
      <c r="B32" s="11"/>
      <c r="C32" s="271" t="s">
        <v>63</v>
      </c>
      <c r="D32" s="272"/>
      <c r="E32" s="269" t="s">
        <v>64</v>
      </c>
      <c r="F32" s="270"/>
      <c r="G32" s="12"/>
      <c r="H32" s="16"/>
    </row>
    <row r="33" spans="2:8" ht="46.5" customHeight="1">
      <c r="B33" s="11"/>
      <c r="C33" s="271" t="s">
        <v>65</v>
      </c>
      <c r="D33" s="272"/>
      <c r="E33" s="269" t="s">
        <v>66</v>
      </c>
      <c r="F33" s="270"/>
      <c r="G33" s="12"/>
      <c r="H33" s="16"/>
    </row>
    <row r="34" spans="2:8" ht="6.75" customHeight="1" thickBot="1">
      <c r="B34" s="11"/>
      <c r="C34" s="279"/>
      <c r="D34" s="280"/>
      <c r="E34" s="281"/>
      <c r="F34" s="282"/>
      <c r="G34" s="12"/>
      <c r="H34" s="16"/>
    </row>
    <row r="35" spans="2:8" ht="15.75" thickTop="1">
      <c r="B35" s="11"/>
      <c r="C35" s="17"/>
      <c r="D35" s="17"/>
      <c r="E35" s="18"/>
      <c r="F35" s="18"/>
      <c r="G35" s="12"/>
      <c r="H35" s="16"/>
    </row>
    <row r="36" spans="2:8" ht="21" customHeight="1">
      <c r="B36" s="273" t="s">
        <v>67</v>
      </c>
      <c r="C36" s="274"/>
      <c r="D36" s="274"/>
      <c r="E36" s="274"/>
      <c r="F36" s="274"/>
      <c r="G36" s="274"/>
      <c r="H36" s="275"/>
    </row>
    <row r="37" spans="2:8" ht="20.25" customHeight="1">
      <c r="B37" s="273" t="s">
        <v>68</v>
      </c>
      <c r="C37" s="274"/>
      <c r="D37" s="274"/>
      <c r="E37" s="274"/>
      <c r="F37" s="274"/>
      <c r="G37" s="274"/>
      <c r="H37" s="275"/>
    </row>
    <row r="38" spans="2:8" ht="20.25" customHeight="1">
      <c r="B38" s="273" t="s">
        <v>69</v>
      </c>
      <c r="C38" s="274"/>
      <c r="D38" s="274"/>
      <c r="E38" s="274"/>
      <c r="F38" s="274"/>
      <c r="G38" s="274"/>
      <c r="H38" s="275"/>
    </row>
    <row r="39" spans="2:8" ht="21.75" customHeight="1">
      <c r="B39" s="273" t="s">
        <v>70</v>
      </c>
      <c r="C39" s="274"/>
      <c r="D39" s="274"/>
      <c r="E39" s="274"/>
      <c r="F39" s="274"/>
      <c r="G39" s="274"/>
      <c r="H39" s="275"/>
    </row>
    <row r="40" spans="2:8" ht="22.5" customHeight="1">
      <c r="B40" s="273" t="s">
        <v>71</v>
      </c>
      <c r="C40" s="274"/>
      <c r="D40" s="274"/>
      <c r="E40" s="274"/>
      <c r="F40" s="274"/>
      <c r="G40" s="274"/>
      <c r="H40" s="275"/>
    </row>
    <row r="41" spans="2:8" ht="32.25" customHeight="1" thickBot="1">
      <c r="B41" s="276" t="s">
        <v>72</v>
      </c>
      <c r="C41" s="277"/>
      <c r="D41" s="277"/>
      <c r="E41" s="277"/>
      <c r="F41" s="277"/>
      <c r="G41" s="277"/>
      <c r="H41" s="27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69"/>
  <sheetViews>
    <sheetView topLeftCell="A13" zoomScale="78" zoomScaleNormal="78" workbookViewId="0">
      <selection activeCell="C37" sqref="C37"/>
    </sheetView>
  </sheetViews>
  <sheetFormatPr defaultColWidth="10.42578125" defaultRowHeight="14.25"/>
  <cols>
    <col min="1" max="1" width="53.28515625" style="225" customWidth="1"/>
    <col min="2" max="2" width="15.42578125" style="226" customWidth="1"/>
    <col min="3" max="3" width="55.7109375" style="191" customWidth="1"/>
    <col min="4" max="4" width="24.140625" style="226" customWidth="1"/>
    <col min="5" max="5" width="55.7109375" style="191" customWidth="1"/>
    <col min="6" max="6" width="4.7109375" style="191" customWidth="1"/>
    <col min="7" max="16384" width="10.42578125" style="191"/>
  </cols>
  <sheetData>
    <row r="1" spans="1:8" ht="100.5" customHeight="1">
      <c r="A1" s="189"/>
      <c r="B1" s="289" t="s">
        <v>73</v>
      </c>
      <c r="C1" s="289"/>
      <c r="D1" s="289"/>
      <c r="E1" s="189"/>
      <c r="F1" s="190"/>
      <c r="G1" s="190"/>
      <c r="H1" s="190"/>
    </row>
    <row r="2" spans="1:8" ht="47.25" customHeight="1">
      <c r="A2" s="192" t="s">
        <v>74</v>
      </c>
      <c r="B2" s="290" t="s">
        <v>75</v>
      </c>
      <c r="C2" s="291"/>
      <c r="D2" s="193" t="s">
        <v>76</v>
      </c>
      <c r="E2" s="194" t="s">
        <v>77</v>
      </c>
    </row>
    <row r="3" spans="1:8">
      <c r="A3" s="195"/>
      <c r="B3" s="196"/>
      <c r="C3" s="196"/>
      <c r="D3" s="197"/>
      <c r="E3" s="196"/>
    </row>
    <row r="4" spans="1:8" ht="32.25" customHeight="1">
      <c r="A4" s="192" t="s">
        <v>78</v>
      </c>
      <c r="B4" s="292" t="s">
        <v>79</v>
      </c>
      <c r="C4" s="293"/>
      <c r="D4" s="293"/>
      <c r="E4" s="293"/>
    </row>
    <row r="5" spans="1:8">
      <c r="A5" s="198"/>
      <c r="B5" s="199"/>
      <c r="D5" s="197"/>
      <c r="E5" s="197"/>
    </row>
    <row r="6" spans="1:8" ht="32.25" customHeight="1">
      <c r="A6" s="294" t="s">
        <v>80</v>
      </c>
      <c r="B6" s="295" t="s">
        <v>81</v>
      </c>
      <c r="C6" s="295"/>
      <c r="D6" s="295" t="s">
        <v>82</v>
      </c>
      <c r="E6" s="295"/>
    </row>
    <row r="7" spans="1:8" ht="87.75" customHeight="1">
      <c r="A7" s="294"/>
      <c r="B7" s="296" t="s">
        <v>83</v>
      </c>
      <c r="C7" s="297"/>
      <c r="D7" s="298" t="s">
        <v>84</v>
      </c>
      <c r="E7" s="298"/>
    </row>
    <row r="8" spans="1:8">
      <c r="A8" s="198"/>
      <c r="B8" s="199"/>
      <c r="D8" s="197"/>
      <c r="E8" s="197"/>
    </row>
    <row r="9" spans="1:8" ht="32.25" customHeight="1">
      <c r="A9" s="286" t="s">
        <v>85</v>
      </c>
      <c r="B9" s="286"/>
      <c r="C9" s="286"/>
      <c r="D9" s="286"/>
      <c r="E9" s="286"/>
    </row>
    <row r="10" spans="1:8" ht="32.25" customHeight="1">
      <c r="A10" s="200" t="s">
        <v>86</v>
      </c>
      <c r="B10" s="200" t="s">
        <v>87</v>
      </c>
      <c r="C10" s="200" t="s">
        <v>88</v>
      </c>
      <c r="D10" s="200" t="s">
        <v>89</v>
      </c>
      <c r="E10" s="200" t="s">
        <v>90</v>
      </c>
    </row>
    <row r="11" spans="1:8" s="204" customFormat="1" ht="32.25" customHeight="1">
      <c r="A11" s="287" t="s">
        <v>91</v>
      </c>
      <c r="B11" s="201">
        <v>1</v>
      </c>
      <c r="C11" s="202" t="s">
        <v>92</v>
      </c>
      <c r="D11" s="203">
        <v>1</v>
      </c>
      <c r="E11" s="202" t="s">
        <v>93</v>
      </c>
    </row>
    <row r="12" spans="1:8" s="204" customFormat="1" ht="11.25" customHeight="1">
      <c r="A12" s="287"/>
      <c r="B12" s="201">
        <v>2</v>
      </c>
      <c r="C12" s="202" t="s">
        <v>94</v>
      </c>
      <c r="D12" s="203">
        <v>2</v>
      </c>
      <c r="E12" s="202" t="s">
        <v>95</v>
      </c>
    </row>
    <row r="13" spans="1:8" s="204" customFormat="1" ht="32.25" customHeight="1">
      <c r="A13" s="287"/>
      <c r="B13" s="201">
        <v>3</v>
      </c>
      <c r="C13" s="202" t="s">
        <v>96</v>
      </c>
      <c r="D13" s="203">
        <v>3</v>
      </c>
      <c r="E13" s="202" t="s">
        <v>97</v>
      </c>
    </row>
    <row r="14" spans="1:8" ht="32.25" customHeight="1">
      <c r="A14" s="205" t="s">
        <v>98</v>
      </c>
      <c r="B14" s="206">
        <v>4</v>
      </c>
      <c r="C14" s="202" t="s">
        <v>99</v>
      </c>
      <c r="D14" s="206">
        <v>4</v>
      </c>
      <c r="E14" s="207" t="s">
        <v>100</v>
      </c>
    </row>
    <row r="15" spans="1:8" ht="32.25" customHeight="1">
      <c r="A15" s="283" t="s">
        <v>101</v>
      </c>
      <c r="B15" s="206">
        <v>5</v>
      </c>
      <c r="C15" s="207" t="s">
        <v>102</v>
      </c>
      <c r="D15" s="206">
        <v>5</v>
      </c>
      <c r="E15" s="202" t="s">
        <v>103</v>
      </c>
    </row>
    <row r="16" spans="1:8" ht="32.25" customHeight="1">
      <c r="A16" s="283"/>
      <c r="B16" s="206">
        <v>6</v>
      </c>
      <c r="C16" s="207" t="s">
        <v>104</v>
      </c>
      <c r="D16" s="206">
        <v>6</v>
      </c>
      <c r="E16" s="202" t="s">
        <v>105</v>
      </c>
    </row>
    <row r="17" spans="1:10" ht="32.25" customHeight="1">
      <c r="A17" s="283"/>
      <c r="B17" s="206">
        <v>7</v>
      </c>
      <c r="C17" s="207" t="s">
        <v>106</v>
      </c>
      <c r="D17" s="206"/>
      <c r="E17" s="209"/>
    </row>
    <row r="18" spans="1:10" ht="32.25" customHeight="1">
      <c r="A18" s="283"/>
      <c r="B18" s="206">
        <v>8</v>
      </c>
      <c r="C18" s="210" t="s">
        <v>107</v>
      </c>
      <c r="D18" s="206"/>
      <c r="E18" s="207"/>
    </row>
    <row r="19" spans="1:10" ht="32.25" customHeight="1">
      <c r="A19" s="283"/>
      <c r="B19" s="206">
        <v>9</v>
      </c>
      <c r="C19" s="210" t="s">
        <v>108</v>
      </c>
      <c r="D19" s="206"/>
      <c r="E19" s="202"/>
      <c r="J19" s="211"/>
    </row>
    <row r="20" spans="1:10" ht="32.25" customHeight="1">
      <c r="A20" s="283" t="s">
        <v>109</v>
      </c>
      <c r="B20" s="206">
        <v>10</v>
      </c>
      <c r="C20" s="202" t="s">
        <v>110</v>
      </c>
      <c r="D20" s="201">
        <v>7</v>
      </c>
      <c r="E20" s="202" t="s">
        <v>111</v>
      </c>
    </row>
    <row r="21" spans="1:10" ht="32.25" customHeight="1">
      <c r="A21" s="283"/>
      <c r="B21" s="206">
        <v>11</v>
      </c>
      <c r="C21" s="202" t="s">
        <v>112</v>
      </c>
      <c r="D21" s="201"/>
      <c r="E21" s="202"/>
    </row>
    <row r="22" spans="1:10" ht="32.25" customHeight="1">
      <c r="A22" s="283"/>
      <c r="B22" s="206">
        <v>12</v>
      </c>
      <c r="C22" s="202" t="s">
        <v>113</v>
      </c>
      <c r="D22" s="201"/>
      <c r="E22" s="202"/>
    </row>
    <row r="23" spans="1:10" ht="32.25" customHeight="1">
      <c r="A23" s="212" t="s">
        <v>114</v>
      </c>
      <c r="B23" s="206">
        <v>13</v>
      </c>
      <c r="C23" s="202" t="s">
        <v>115</v>
      </c>
      <c r="D23" s="201"/>
      <c r="E23" s="202"/>
    </row>
    <row r="24" spans="1:10" ht="32.25" customHeight="1">
      <c r="A24" s="283" t="s">
        <v>116</v>
      </c>
      <c r="B24" s="206">
        <v>14</v>
      </c>
      <c r="C24" s="213" t="s">
        <v>117</v>
      </c>
      <c r="D24" s="206">
        <v>8</v>
      </c>
      <c r="E24" s="207" t="s">
        <v>118</v>
      </c>
    </row>
    <row r="25" spans="1:10" ht="32.25" customHeight="1">
      <c r="A25" s="283"/>
      <c r="B25" s="206">
        <v>15</v>
      </c>
      <c r="C25" s="213" t="s">
        <v>119</v>
      </c>
      <c r="D25" s="206"/>
      <c r="E25" s="207"/>
    </row>
    <row r="26" spans="1:10" ht="32.25" customHeight="1">
      <c r="A26" s="283"/>
      <c r="B26" s="206">
        <v>16</v>
      </c>
      <c r="C26" s="214" t="s">
        <v>120</v>
      </c>
      <c r="D26" s="206"/>
      <c r="E26" s="207"/>
    </row>
    <row r="27" spans="1:10" ht="32.25" customHeight="1">
      <c r="A27" s="283"/>
      <c r="B27" s="206">
        <v>17</v>
      </c>
      <c r="C27" s="213" t="s">
        <v>121</v>
      </c>
      <c r="D27" s="206"/>
      <c r="E27" s="207"/>
    </row>
    <row r="28" spans="1:10" ht="32.25" customHeight="1">
      <c r="A28" s="286" t="s">
        <v>122</v>
      </c>
      <c r="B28" s="286"/>
      <c r="C28" s="286"/>
      <c r="D28" s="286"/>
      <c r="E28" s="286"/>
    </row>
    <row r="29" spans="1:10" ht="11.25" customHeight="1">
      <c r="A29" s="200" t="s">
        <v>86</v>
      </c>
      <c r="B29" s="200" t="s">
        <v>87</v>
      </c>
      <c r="C29" s="200" t="s">
        <v>123</v>
      </c>
      <c r="D29" s="200" t="s">
        <v>89</v>
      </c>
      <c r="E29" s="200" t="s">
        <v>124</v>
      </c>
    </row>
    <row r="30" spans="1:10" ht="32.25" customHeight="1">
      <c r="A30" s="283" t="s">
        <v>125</v>
      </c>
      <c r="B30" s="201">
        <v>1</v>
      </c>
      <c r="C30" s="202" t="s">
        <v>126</v>
      </c>
      <c r="D30" s="201">
        <v>1</v>
      </c>
      <c r="E30" s="202" t="s">
        <v>127</v>
      </c>
    </row>
    <row r="31" spans="1:10" ht="32.25" customHeight="1">
      <c r="A31" s="283"/>
      <c r="B31" s="201"/>
      <c r="C31" s="202"/>
      <c r="D31" s="201">
        <v>2</v>
      </c>
      <c r="E31" s="202" t="s">
        <v>128</v>
      </c>
    </row>
    <row r="32" spans="1:10" ht="32.25" customHeight="1">
      <c r="A32" s="283"/>
      <c r="B32" s="201"/>
      <c r="C32" s="202"/>
      <c r="D32" s="201">
        <v>3</v>
      </c>
      <c r="E32" s="210" t="s">
        <v>129</v>
      </c>
    </row>
    <row r="33" spans="1:5" ht="32.25" customHeight="1">
      <c r="A33" s="208" t="s">
        <v>130</v>
      </c>
      <c r="B33" s="201">
        <v>2</v>
      </c>
      <c r="C33" s="213" t="s">
        <v>131</v>
      </c>
      <c r="D33" s="201">
        <v>4</v>
      </c>
      <c r="E33" s="213" t="s">
        <v>132</v>
      </c>
    </row>
    <row r="34" spans="1:5" s="216" customFormat="1" ht="33.75">
      <c r="A34" s="283" t="s">
        <v>133</v>
      </c>
      <c r="B34" s="201">
        <v>3</v>
      </c>
      <c r="C34" s="202" t="s">
        <v>134</v>
      </c>
      <c r="D34" s="201">
        <v>5</v>
      </c>
      <c r="E34" s="215" t="s">
        <v>135</v>
      </c>
    </row>
    <row r="35" spans="1:5" s="216" customFormat="1" ht="32.25" customHeight="1">
      <c r="A35" s="283"/>
      <c r="B35" s="201">
        <v>4</v>
      </c>
      <c r="C35" s="202" t="s">
        <v>136</v>
      </c>
      <c r="D35" s="201">
        <v>6</v>
      </c>
      <c r="E35" s="202" t="s">
        <v>137</v>
      </c>
    </row>
    <row r="36" spans="1:5" s="216" customFormat="1" ht="33.75">
      <c r="A36" s="283"/>
      <c r="B36" s="201">
        <v>5</v>
      </c>
      <c r="C36" s="202" t="s">
        <v>138</v>
      </c>
      <c r="D36" s="201">
        <v>7</v>
      </c>
      <c r="E36" s="202" t="s">
        <v>139</v>
      </c>
    </row>
    <row r="37" spans="1:5" s="216" customFormat="1" ht="32.25" customHeight="1">
      <c r="A37" s="283"/>
      <c r="B37" s="201">
        <v>6</v>
      </c>
      <c r="C37" s="202" t="s">
        <v>140</v>
      </c>
      <c r="D37" s="201"/>
      <c r="E37" s="202"/>
    </row>
    <row r="38" spans="1:5" ht="32.25" customHeight="1">
      <c r="A38" s="283"/>
      <c r="B38" s="201">
        <v>7</v>
      </c>
      <c r="C38" s="215" t="s">
        <v>141</v>
      </c>
      <c r="D38" s="201"/>
      <c r="E38" s="202"/>
    </row>
    <row r="39" spans="1:5" ht="32.25" customHeight="1">
      <c r="A39" s="283"/>
      <c r="B39" s="201">
        <v>8</v>
      </c>
      <c r="C39" s="202" t="s">
        <v>142</v>
      </c>
      <c r="D39" s="201"/>
      <c r="E39" s="202"/>
    </row>
    <row r="40" spans="1:5" ht="32.25" customHeight="1">
      <c r="A40" s="283"/>
      <c r="B40" s="201">
        <v>9</v>
      </c>
      <c r="C40" s="210" t="s">
        <v>143</v>
      </c>
      <c r="D40" s="201"/>
      <c r="E40" s="202"/>
    </row>
    <row r="41" spans="1:5" ht="32.25" customHeight="1">
      <c r="A41" s="283" t="s">
        <v>144</v>
      </c>
      <c r="B41" s="201">
        <v>10</v>
      </c>
      <c r="C41" s="210" t="s">
        <v>145</v>
      </c>
      <c r="D41" s="201">
        <v>8</v>
      </c>
      <c r="E41" s="202" t="s">
        <v>146</v>
      </c>
    </row>
    <row r="42" spans="1:5" ht="32.25" customHeight="1">
      <c r="A42" s="283"/>
      <c r="B42" s="201">
        <v>11</v>
      </c>
      <c r="C42" s="210" t="s">
        <v>147</v>
      </c>
      <c r="D42" s="203">
        <v>9</v>
      </c>
      <c r="E42" s="202" t="s">
        <v>148</v>
      </c>
    </row>
    <row r="43" spans="1:5" ht="32.25" customHeight="1">
      <c r="A43" s="283"/>
      <c r="B43" s="201">
        <v>12</v>
      </c>
      <c r="C43" s="210" t="s">
        <v>149</v>
      </c>
      <c r="D43" s="203"/>
      <c r="E43" s="202"/>
    </row>
    <row r="44" spans="1:5" ht="32.25" customHeight="1">
      <c r="A44" s="283"/>
      <c r="B44" s="201">
        <v>13</v>
      </c>
      <c r="C44" s="210" t="s">
        <v>150</v>
      </c>
      <c r="D44" s="203"/>
      <c r="E44" s="202"/>
    </row>
    <row r="45" spans="1:5" ht="32.25" customHeight="1">
      <c r="A45" s="283"/>
      <c r="B45" s="201">
        <v>14</v>
      </c>
      <c r="C45" s="210" t="s">
        <v>151</v>
      </c>
      <c r="D45" s="203"/>
    </row>
    <row r="46" spans="1:5" ht="33.75">
      <c r="A46" s="283"/>
      <c r="B46" s="201">
        <v>15</v>
      </c>
      <c r="C46" s="210" t="s">
        <v>152</v>
      </c>
      <c r="D46" s="203"/>
      <c r="E46" s="202"/>
    </row>
    <row r="47" spans="1:5" ht="66.75">
      <c r="A47" s="283" t="s">
        <v>153</v>
      </c>
      <c r="B47" s="201">
        <v>16</v>
      </c>
      <c r="C47" s="202" t="s">
        <v>154</v>
      </c>
      <c r="D47" s="203">
        <v>10</v>
      </c>
      <c r="E47" s="215" t="s">
        <v>155</v>
      </c>
    </row>
    <row r="48" spans="1:5" ht="16.5">
      <c r="A48" s="283"/>
      <c r="B48" s="201">
        <v>17</v>
      </c>
      <c r="C48" s="202" t="s">
        <v>156</v>
      </c>
      <c r="D48" s="203">
        <v>11</v>
      </c>
      <c r="E48" s="215" t="s">
        <v>157</v>
      </c>
    </row>
    <row r="49" spans="1:5" ht="50.25">
      <c r="A49" s="283"/>
      <c r="B49" s="201">
        <v>18</v>
      </c>
      <c r="C49" s="210" t="s">
        <v>158</v>
      </c>
      <c r="D49" s="203"/>
      <c r="E49" s="215"/>
    </row>
    <row r="50" spans="1:5" ht="32.25" customHeight="1">
      <c r="A50" s="283"/>
      <c r="B50" s="201">
        <v>19</v>
      </c>
      <c r="C50" s="202" t="s">
        <v>159</v>
      </c>
      <c r="D50" s="203"/>
      <c r="E50" s="215"/>
    </row>
    <row r="51" spans="1:5" ht="50.25">
      <c r="A51" s="283" t="s">
        <v>160</v>
      </c>
      <c r="B51" s="201">
        <v>20</v>
      </c>
      <c r="C51" s="210" t="s">
        <v>161</v>
      </c>
      <c r="D51" s="203">
        <v>12</v>
      </c>
      <c r="E51" s="217" t="s">
        <v>162</v>
      </c>
    </row>
    <row r="52" spans="1:5" ht="33.75">
      <c r="A52" s="283"/>
      <c r="B52" s="201">
        <v>21</v>
      </c>
      <c r="C52" s="202" t="s">
        <v>163</v>
      </c>
      <c r="D52" s="203">
        <v>13</v>
      </c>
      <c r="E52" s="210" t="s">
        <v>164</v>
      </c>
    </row>
    <row r="53" spans="1:5" ht="33.75">
      <c r="A53" s="283"/>
      <c r="B53" s="201">
        <v>22</v>
      </c>
      <c r="C53" s="202" t="s">
        <v>165</v>
      </c>
      <c r="D53" s="203">
        <v>14</v>
      </c>
      <c r="E53" s="210" t="s">
        <v>166</v>
      </c>
    </row>
    <row r="54" spans="1:5" ht="33.75">
      <c r="A54" s="283"/>
      <c r="B54" s="201">
        <v>23</v>
      </c>
      <c r="C54" s="210" t="s">
        <v>167</v>
      </c>
      <c r="D54" s="203"/>
      <c r="E54" s="215"/>
    </row>
    <row r="55" spans="1:5" ht="33.75">
      <c r="A55" s="284" t="s">
        <v>168</v>
      </c>
      <c r="B55" s="201">
        <v>24</v>
      </c>
      <c r="C55" s="202" t="s">
        <v>169</v>
      </c>
      <c r="D55" s="203">
        <v>15</v>
      </c>
      <c r="E55" s="215" t="s">
        <v>170</v>
      </c>
    </row>
    <row r="56" spans="1:5" ht="16.5">
      <c r="A56" s="285"/>
      <c r="B56" s="201">
        <v>25</v>
      </c>
      <c r="C56" s="202" t="s">
        <v>171</v>
      </c>
      <c r="D56" s="203"/>
      <c r="E56" s="215"/>
    </row>
    <row r="57" spans="1:5" ht="16.5">
      <c r="A57" s="285"/>
      <c r="B57" s="201">
        <v>26</v>
      </c>
      <c r="C57" s="202" t="s">
        <v>172</v>
      </c>
      <c r="D57" s="203"/>
      <c r="E57" s="215"/>
    </row>
    <row r="58" spans="1:5" ht="33.75">
      <c r="A58" s="285"/>
      <c r="B58" s="201">
        <v>27</v>
      </c>
      <c r="C58" s="202" t="s">
        <v>173</v>
      </c>
      <c r="D58" s="203"/>
      <c r="E58" s="215"/>
    </row>
    <row r="59" spans="1:5" ht="78" customHeight="1">
      <c r="A59" s="288"/>
      <c r="B59" s="201">
        <v>28</v>
      </c>
      <c r="C59" s="210" t="s">
        <v>174</v>
      </c>
      <c r="D59" s="203"/>
      <c r="E59" s="203"/>
    </row>
    <row r="60" spans="1:5" ht="14.25" customHeight="1">
      <c r="A60" s="283" t="s">
        <v>175</v>
      </c>
      <c r="B60" s="201">
        <v>29</v>
      </c>
      <c r="C60" s="202" t="s">
        <v>176</v>
      </c>
      <c r="D60" s="203">
        <v>16</v>
      </c>
      <c r="E60" s="202" t="s">
        <v>177</v>
      </c>
    </row>
    <row r="61" spans="1:5" ht="42.75" customHeight="1">
      <c r="A61" s="283"/>
      <c r="B61" s="201">
        <v>30</v>
      </c>
      <c r="C61" s="202" t="s">
        <v>178</v>
      </c>
      <c r="D61" s="203"/>
      <c r="E61" s="202"/>
    </row>
    <row r="62" spans="1:5" ht="74.25" customHeight="1">
      <c r="A62" s="283"/>
      <c r="B62" s="201">
        <v>31</v>
      </c>
      <c r="C62" s="210" t="s">
        <v>179</v>
      </c>
      <c r="D62" s="203">
        <v>17</v>
      </c>
      <c r="E62" s="202" t="s">
        <v>180</v>
      </c>
    </row>
    <row r="63" spans="1:5" ht="46.5" customHeight="1">
      <c r="A63" s="208" t="s">
        <v>181</v>
      </c>
      <c r="B63" s="201"/>
      <c r="C63" s="215"/>
      <c r="D63" s="203">
        <v>18</v>
      </c>
      <c r="E63" s="215" t="s">
        <v>182</v>
      </c>
    </row>
    <row r="64" spans="1:5" ht="14.25" customHeight="1">
      <c r="A64" s="284" t="s">
        <v>183</v>
      </c>
      <c r="B64" s="201">
        <v>32</v>
      </c>
      <c r="C64" s="202" t="s">
        <v>184</v>
      </c>
      <c r="D64" s="203">
        <v>19</v>
      </c>
      <c r="E64" s="202" t="s">
        <v>185</v>
      </c>
    </row>
    <row r="65" spans="1:10" ht="36" customHeight="1">
      <c r="A65" s="285"/>
      <c r="B65" s="201">
        <v>33</v>
      </c>
      <c r="C65" s="202" t="s">
        <v>186</v>
      </c>
      <c r="D65" s="203">
        <v>20</v>
      </c>
      <c r="E65" s="210" t="s">
        <v>187</v>
      </c>
    </row>
    <row r="66" spans="1:10" ht="14.25" customHeight="1">
      <c r="A66" s="285"/>
      <c r="B66" s="201"/>
      <c r="C66" s="202"/>
      <c r="D66" s="218"/>
      <c r="E66" s="202"/>
    </row>
    <row r="67" spans="1:10" ht="14.25" customHeight="1">
      <c r="A67" s="285"/>
      <c r="B67" s="201"/>
      <c r="C67" s="202"/>
      <c r="D67" s="218"/>
      <c r="E67" s="202"/>
      <c r="J67" s="191" t="s">
        <v>188</v>
      </c>
    </row>
    <row r="68" spans="1:10" ht="14.25" customHeight="1">
      <c r="A68" s="285"/>
      <c r="B68" s="219"/>
      <c r="C68" s="220"/>
      <c r="D68" s="221"/>
      <c r="E68" s="220"/>
    </row>
    <row r="69" spans="1:10" ht="14.25" customHeight="1">
      <c r="A69" s="222"/>
      <c r="B69" s="223"/>
      <c r="C69" s="224"/>
      <c r="D69" s="223"/>
      <c r="E69" s="224"/>
    </row>
  </sheetData>
  <mergeCells count="22">
    <mergeCell ref="B1:D1"/>
    <mergeCell ref="B2:C2"/>
    <mergeCell ref="B4:E4"/>
    <mergeCell ref="A6:A7"/>
    <mergeCell ref="B6:C6"/>
    <mergeCell ref="D6:E6"/>
    <mergeCell ref="B7:C7"/>
    <mergeCell ref="D7:E7"/>
    <mergeCell ref="A60:A62"/>
    <mergeCell ref="A64:A68"/>
    <mergeCell ref="A9:E9"/>
    <mergeCell ref="A11:A13"/>
    <mergeCell ref="A15:A19"/>
    <mergeCell ref="A20:A22"/>
    <mergeCell ref="A24:A27"/>
    <mergeCell ref="A28:E28"/>
    <mergeCell ref="A30:A32"/>
    <mergeCell ref="A34:A40"/>
    <mergeCell ref="A41:A46"/>
    <mergeCell ref="A47:A50"/>
    <mergeCell ref="A51:A54"/>
    <mergeCell ref="A55:A5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F25"/>
  <sheetViews>
    <sheetView zoomScale="120" zoomScaleNormal="120" workbookViewId="0">
      <selection activeCell="A7" sqref="A7"/>
    </sheetView>
  </sheetViews>
  <sheetFormatPr defaultColWidth="10.5703125" defaultRowHeight="36" customHeight="1"/>
  <cols>
    <col min="1" max="1" width="52.140625" style="179" customWidth="1"/>
    <col min="2" max="2" width="12.140625" style="180" customWidth="1"/>
    <col min="3" max="5" width="12.140625" style="181" customWidth="1"/>
    <col min="6" max="6" width="44.42578125" style="179" customWidth="1"/>
    <col min="7" max="16384" width="10.5703125" style="168"/>
  </cols>
  <sheetData>
    <row r="1" spans="1:6" ht="36" customHeight="1">
      <c r="A1" s="299" t="s">
        <v>189</v>
      </c>
      <c r="B1" s="299"/>
      <c r="C1" s="299"/>
      <c r="D1" s="299"/>
      <c r="E1" s="299"/>
      <c r="F1" s="299"/>
    </row>
    <row r="2" spans="1:6" ht="36" customHeight="1">
      <c r="A2" s="300" t="s">
        <v>190</v>
      </c>
      <c r="B2" s="300"/>
      <c r="C2" s="300"/>
      <c r="D2" s="300"/>
      <c r="E2" s="300"/>
      <c r="F2" s="300"/>
    </row>
    <row r="3" spans="1:6" ht="36" customHeight="1">
      <c r="A3" s="301" t="s">
        <v>191</v>
      </c>
      <c r="B3" s="302"/>
      <c r="C3" s="302"/>
      <c r="D3" s="302"/>
      <c r="E3" s="302"/>
      <c r="F3" s="303"/>
    </row>
    <row r="4" spans="1:6" ht="36" customHeight="1">
      <c r="A4" s="304" t="s">
        <v>192</v>
      </c>
      <c r="B4" s="306" t="s">
        <v>193</v>
      </c>
      <c r="C4" s="307"/>
      <c r="D4" s="307"/>
      <c r="E4" s="308"/>
      <c r="F4" s="169" t="s">
        <v>194</v>
      </c>
    </row>
    <row r="5" spans="1:6" ht="36" customHeight="1">
      <c r="A5" s="305"/>
      <c r="B5" s="170" t="s">
        <v>195</v>
      </c>
      <c r="C5" s="170" t="s">
        <v>196</v>
      </c>
      <c r="D5" s="170" t="s">
        <v>197</v>
      </c>
      <c r="E5" s="170" t="s">
        <v>198</v>
      </c>
      <c r="F5" s="171"/>
    </row>
    <row r="6" spans="1:6" ht="36" customHeight="1">
      <c r="A6" s="172" t="s">
        <v>199</v>
      </c>
      <c r="B6" s="173" t="s">
        <v>200</v>
      </c>
      <c r="C6" s="174">
        <v>7</v>
      </c>
      <c r="D6" s="174">
        <v>10</v>
      </c>
      <c r="E6" s="174"/>
      <c r="F6" s="138" t="s">
        <v>201</v>
      </c>
    </row>
    <row r="7" spans="1:6" ht="36" customHeight="1">
      <c r="A7" s="172" t="s">
        <v>202</v>
      </c>
      <c r="B7" s="173" t="s">
        <v>203</v>
      </c>
      <c r="C7" s="174"/>
      <c r="D7" s="174">
        <v>4.5999999999999996</v>
      </c>
      <c r="E7" s="174">
        <v>6</v>
      </c>
      <c r="F7" s="138" t="s">
        <v>204</v>
      </c>
    </row>
    <row r="8" spans="1:6" ht="36" customHeight="1">
      <c r="A8" s="175" t="s">
        <v>205</v>
      </c>
      <c r="B8" s="176" t="s">
        <v>206</v>
      </c>
      <c r="C8" s="177"/>
      <c r="D8" s="177">
        <v>1.3</v>
      </c>
      <c r="E8" s="177" t="s">
        <v>207</v>
      </c>
      <c r="F8" s="172" t="s">
        <v>208</v>
      </c>
    </row>
    <row r="9" spans="1:6" ht="36" customHeight="1">
      <c r="A9" s="172" t="s">
        <v>209</v>
      </c>
      <c r="B9" s="173">
        <v>8.9</v>
      </c>
      <c r="C9" s="174"/>
      <c r="D9" s="174" t="s">
        <v>210</v>
      </c>
      <c r="E9" s="174"/>
      <c r="F9" s="138" t="s">
        <v>211</v>
      </c>
    </row>
    <row r="10" spans="1:6" ht="36" customHeight="1">
      <c r="A10" s="172" t="s">
        <v>212</v>
      </c>
      <c r="B10" s="173" t="s">
        <v>213</v>
      </c>
      <c r="C10" s="174"/>
      <c r="D10" s="174">
        <v>23.24</v>
      </c>
      <c r="E10" s="174"/>
      <c r="F10" s="138" t="s">
        <v>214</v>
      </c>
    </row>
    <row r="11" spans="1:6" ht="36" customHeight="1">
      <c r="A11" s="178"/>
      <c r="B11" s="176"/>
      <c r="C11" s="174"/>
      <c r="D11" s="177"/>
      <c r="E11" s="177"/>
      <c r="F11" s="96"/>
    </row>
    <row r="12" spans="1:6" ht="36" customHeight="1">
      <c r="A12" s="172"/>
      <c r="B12" s="176"/>
      <c r="C12" s="174"/>
      <c r="D12" s="177"/>
      <c r="E12" s="177"/>
      <c r="F12" s="138"/>
    </row>
    <row r="13" spans="1:6" ht="36" customHeight="1">
      <c r="A13" s="172"/>
      <c r="B13" s="176"/>
      <c r="C13" s="174"/>
      <c r="D13" s="177"/>
      <c r="E13" s="177"/>
      <c r="F13" s="138"/>
    </row>
    <row r="14" spans="1:6" ht="36" customHeight="1">
      <c r="A14" s="172"/>
      <c r="B14" s="176"/>
      <c r="C14" s="174"/>
      <c r="D14" s="177"/>
      <c r="E14" s="177"/>
      <c r="F14" s="138"/>
    </row>
    <row r="15" spans="1:6" ht="36" customHeight="1">
      <c r="A15" s="172"/>
      <c r="B15" s="176"/>
      <c r="C15" s="174"/>
      <c r="D15" s="177"/>
      <c r="E15" s="177"/>
      <c r="F15" s="138"/>
    </row>
    <row r="16" spans="1:6" ht="36" customHeight="1">
      <c r="A16" s="172"/>
      <c r="B16" s="176"/>
      <c r="C16" s="174"/>
      <c r="D16" s="177"/>
      <c r="E16" s="177"/>
      <c r="F16" s="138"/>
    </row>
    <row r="17" spans="1:6" ht="36" customHeight="1">
      <c r="A17" s="172"/>
      <c r="B17" s="176"/>
      <c r="C17" s="174"/>
      <c r="D17" s="177"/>
      <c r="E17" s="177"/>
      <c r="F17" s="138"/>
    </row>
    <row r="18" spans="1:6" ht="36" customHeight="1">
      <c r="A18" s="172"/>
      <c r="B18" s="176"/>
      <c r="C18" s="174"/>
      <c r="D18" s="177"/>
      <c r="E18" s="177"/>
      <c r="F18" s="138"/>
    </row>
    <row r="19" spans="1:6" ht="36" customHeight="1">
      <c r="A19" s="172"/>
      <c r="B19" s="176"/>
      <c r="C19" s="174"/>
      <c r="D19" s="177"/>
      <c r="E19" s="177"/>
      <c r="F19" s="138"/>
    </row>
    <row r="20" spans="1:6" ht="36" customHeight="1">
      <c r="A20" s="172"/>
      <c r="B20" s="176"/>
      <c r="C20" s="174"/>
      <c r="D20" s="177"/>
      <c r="E20" s="177"/>
      <c r="F20" s="138"/>
    </row>
    <row r="21" spans="1:6" ht="36" customHeight="1">
      <c r="A21" s="172"/>
      <c r="B21" s="176"/>
      <c r="C21" s="174"/>
      <c r="D21" s="177"/>
      <c r="E21" s="177"/>
      <c r="F21" s="138"/>
    </row>
    <row r="22" spans="1:6" ht="36" customHeight="1">
      <c r="A22" s="172"/>
      <c r="B22" s="176"/>
      <c r="C22" s="174"/>
      <c r="D22" s="177"/>
      <c r="E22" s="177"/>
      <c r="F22" s="138"/>
    </row>
    <row r="23" spans="1:6" ht="36" customHeight="1">
      <c r="A23" s="172"/>
      <c r="B23" s="176"/>
      <c r="C23" s="174"/>
      <c r="D23" s="177"/>
      <c r="E23" s="177"/>
      <c r="F23" s="138"/>
    </row>
    <row r="24" spans="1:6" ht="36" customHeight="1">
      <c r="A24" s="172"/>
      <c r="B24" s="176"/>
      <c r="C24" s="174"/>
      <c r="D24" s="177"/>
      <c r="E24" s="177"/>
      <c r="F24" s="138"/>
    </row>
    <row r="25" spans="1:6" ht="36" customHeight="1">
      <c r="A25" s="168"/>
      <c r="B25" s="168"/>
      <c r="C25" s="168"/>
      <c r="D25" s="168"/>
      <c r="E25" s="168"/>
      <c r="F25" s="16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7 F4" xr:uid="{86CF2D28-A099-468E-B2C5-022A1F6A5D97}"/>
    <dataValidation allowBlank="1" showInputMessage="1" showErrorMessage="1" prompt="Proponer y escribir en una frase la estrategia para gestionar la debilidad, la oportunidad, la amenaza o la fortaleza.Usar verbo de acción en infinitivo._x000a_" sqref="G1 A4" xr:uid="{F4F01978-6F0A-4144-8F4C-71B29E40B80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N23"/>
  <sheetViews>
    <sheetView topLeftCell="A16" zoomScale="89" zoomScaleNormal="89" workbookViewId="0">
      <selection activeCell="AI22" sqref="AI22"/>
    </sheetView>
  </sheetViews>
  <sheetFormatPr defaultColWidth="9.140625" defaultRowHeight="26.25" customHeight="1"/>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9.140625" customWidth="1"/>
    <col min="11" max="11" width="33.85546875" customWidth="1"/>
    <col min="12" max="12" width="22.85546875" customWidth="1"/>
    <col min="13" max="15" width="9.140625" customWidth="1"/>
    <col min="16" max="16" width="33.42578125" customWidth="1"/>
    <col min="17" max="17" width="13.140625" customWidth="1"/>
    <col min="18" max="20" width="9.140625" customWidth="1"/>
    <col min="21" max="21" width="14.5703125" customWidth="1"/>
    <col min="22" max="22" width="9.140625" customWidth="1"/>
    <col min="23" max="23" width="14" customWidth="1"/>
    <col min="24" max="24" width="13.28515625"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9.140625" customWidth="1"/>
    <col min="33" max="33" width="13.42578125" customWidth="1"/>
    <col min="34" max="34" width="21.140625" customWidth="1"/>
    <col min="35" max="35" width="32.7109375" customWidth="1"/>
    <col min="36" max="36" width="14.42578125" customWidth="1"/>
    <col min="37" max="37" width="16.140625" customWidth="1"/>
    <col min="38" max="41" width="14.85546875" customWidth="1"/>
    <col min="43" max="300" width="9.140625" style="26"/>
    <col min="301" max="16384" width="9.140625" style="29"/>
  </cols>
  <sheetData>
    <row r="1" spans="1:300" s="132" customFormat="1" ht="26.25" customHeight="1">
      <c r="A1" s="331"/>
      <c r="B1" s="332"/>
      <c r="C1" s="332"/>
      <c r="D1" s="321" t="s">
        <v>215</v>
      </c>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3" t="s">
        <v>216</v>
      </c>
      <c r="AM1" s="323"/>
      <c r="AN1" s="323"/>
      <c r="AO1" s="323"/>
      <c r="AP1" s="323"/>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c r="JS1" s="131"/>
      <c r="JT1" s="131"/>
      <c r="JU1" s="131"/>
      <c r="JV1" s="131"/>
      <c r="JW1" s="131"/>
      <c r="JX1" s="131"/>
      <c r="JY1" s="131"/>
      <c r="JZ1" s="131"/>
      <c r="KA1" s="131"/>
      <c r="KB1" s="131"/>
      <c r="KC1" s="131"/>
      <c r="KD1" s="131"/>
      <c r="KE1" s="131"/>
      <c r="KF1" s="131"/>
      <c r="KG1" s="131"/>
      <c r="KH1" s="131"/>
      <c r="KI1" s="131"/>
      <c r="KJ1" s="131"/>
      <c r="KK1" s="131"/>
      <c r="KL1" s="131"/>
      <c r="KM1" s="131"/>
      <c r="KN1" s="131"/>
    </row>
    <row r="2" spans="1:300" s="132" customFormat="1" ht="26.25" customHeight="1">
      <c r="A2" s="333"/>
      <c r="B2" s="334"/>
      <c r="C2" s="334"/>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3"/>
      <c r="AM2" s="323"/>
      <c r="AN2" s="323"/>
      <c r="AO2" s="323"/>
      <c r="AP2" s="323"/>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c r="JS2" s="131"/>
      <c r="JT2" s="131"/>
      <c r="JU2" s="131"/>
      <c r="JV2" s="131"/>
      <c r="JW2" s="131"/>
      <c r="JX2" s="131"/>
      <c r="JY2" s="131"/>
      <c r="JZ2" s="131"/>
      <c r="KA2" s="131"/>
      <c r="KB2" s="131"/>
      <c r="KC2" s="131"/>
      <c r="KD2" s="131"/>
      <c r="KE2" s="131"/>
      <c r="KF2" s="131"/>
      <c r="KG2" s="131"/>
      <c r="KH2" s="131"/>
      <c r="KI2" s="131"/>
      <c r="KJ2" s="131"/>
      <c r="KK2" s="131"/>
      <c r="KL2" s="131"/>
      <c r="KM2" s="131"/>
      <c r="KN2" s="131"/>
    </row>
    <row r="3" spans="1:300" s="132" customFormat="1" ht="26.25" customHeight="1">
      <c r="A3" s="2"/>
      <c r="B3" s="2"/>
      <c r="C3" s="3"/>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3"/>
      <c r="AM3" s="323"/>
      <c r="AN3" s="323"/>
      <c r="AO3" s="323"/>
      <c r="AP3" s="323"/>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row>
    <row r="4" spans="1:300" s="132" customFormat="1" ht="26.25" customHeight="1">
      <c r="A4" s="324" t="s">
        <v>217</v>
      </c>
      <c r="B4" s="325"/>
      <c r="C4" s="326"/>
      <c r="D4" s="327" t="s">
        <v>218</v>
      </c>
      <c r="E4" s="328"/>
      <c r="F4" s="328"/>
      <c r="G4" s="328"/>
      <c r="H4" s="328"/>
      <c r="I4" s="328"/>
      <c r="J4" s="328"/>
      <c r="K4" s="328"/>
      <c r="L4" s="328"/>
      <c r="M4" s="328"/>
      <c r="N4" s="329"/>
      <c r="O4" s="330"/>
      <c r="P4" s="330"/>
      <c r="Q4" s="330"/>
      <c r="R4" s="1"/>
      <c r="S4" s="1"/>
      <c r="T4" s="1"/>
      <c r="U4" s="1"/>
      <c r="V4" s="1"/>
      <c r="W4" s="1"/>
      <c r="X4" s="1"/>
      <c r="Y4" s="1"/>
      <c r="Z4" s="1"/>
      <c r="AA4" s="1"/>
      <c r="AB4" s="1"/>
      <c r="AC4" s="1"/>
      <c r="AD4" s="1"/>
      <c r="AE4" s="1"/>
      <c r="AF4" s="1"/>
      <c r="AG4" s="1"/>
      <c r="AH4" s="1"/>
      <c r="AI4" s="1"/>
      <c r="AJ4" s="1"/>
      <c r="AK4" s="1"/>
      <c r="AL4" s="1"/>
      <c r="AM4" s="1"/>
      <c r="AN4" s="1"/>
      <c r="AO4" s="1"/>
      <c r="AP4" s="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c r="JS4" s="131"/>
      <c r="JT4" s="131"/>
      <c r="JU4" s="131"/>
      <c r="JV4" s="131"/>
      <c r="JW4" s="131"/>
      <c r="JX4" s="131"/>
      <c r="JY4" s="131"/>
      <c r="JZ4" s="131"/>
      <c r="KA4" s="131"/>
      <c r="KB4" s="131"/>
      <c r="KC4" s="131"/>
      <c r="KD4" s="131"/>
      <c r="KE4" s="131"/>
      <c r="KF4" s="131"/>
      <c r="KG4" s="131"/>
      <c r="KH4" s="131"/>
      <c r="KI4" s="131"/>
      <c r="KJ4" s="131"/>
      <c r="KK4" s="131"/>
      <c r="KL4" s="131"/>
      <c r="KM4" s="131"/>
      <c r="KN4" s="131"/>
    </row>
    <row r="5" spans="1:300" s="132" customFormat="1" ht="26.25" customHeight="1">
      <c r="A5" s="324" t="s">
        <v>219</v>
      </c>
      <c r="B5" s="325"/>
      <c r="C5" s="326"/>
      <c r="D5" s="335" t="s">
        <v>220</v>
      </c>
      <c r="E5" s="336"/>
      <c r="F5" s="336"/>
      <c r="G5" s="336"/>
      <c r="H5" s="336"/>
      <c r="I5" s="336"/>
      <c r="J5" s="336"/>
      <c r="K5" s="336"/>
      <c r="L5" s="336"/>
      <c r="M5" s="336"/>
      <c r="N5" s="337"/>
      <c r="O5" s="1"/>
      <c r="P5" s="1"/>
      <c r="Q5" s="1"/>
      <c r="R5" s="1"/>
      <c r="S5" s="1"/>
      <c r="T5" s="1"/>
      <c r="U5" s="1"/>
      <c r="V5" s="1"/>
      <c r="W5" s="1"/>
      <c r="X5" s="1"/>
      <c r="Y5" s="1"/>
      <c r="Z5" s="1"/>
      <c r="AA5" s="1"/>
      <c r="AB5" s="1"/>
      <c r="AC5" s="1"/>
      <c r="AD5" s="1"/>
      <c r="AE5" s="1"/>
      <c r="AF5" s="1"/>
      <c r="AG5" s="1"/>
      <c r="AH5" s="1"/>
      <c r="AI5" s="1"/>
      <c r="AJ5" s="1"/>
      <c r="AK5" s="1"/>
      <c r="AL5" s="1"/>
      <c r="AM5" s="1"/>
      <c r="AN5" s="1"/>
      <c r="AO5" s="1"/>
      <c r="AP5" s="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c r="JS5" s="131"/>
      <c r="JT5" s="131"/>
      <c r="JU5" s="131"/>
      <c r="JV5" s="131"/>
      <c r="JW5" s="131"/>
      <c r="JX5" s="131"/>
      <c r="JY5" s="131"/>
      <c r="JZ5" s="131"/>
      <c r="KA5" s="131"/>
      <c r="KB5" s="131"/>
      <c r="KC5" s="131"/>
      <c r="KD5" s="131"/>
      <c r="KE5" s="131"/>
      <c r="KF5" s="131"/>
      <c r="KG5" s="131"/>
      <c r="KH5" s="131"/>
      <c r="KI5" s="131"/>
      <c r="KJ5" s="131"/>
      <c r="KK5" s="131"/>
      <c r="KL5" s="131"/>
      <c r="KM5" s="131"/>
      <c r="KN5" s="131"/>
    </row>
    <row r="6" spans="1:300" s="132" customFormat="1" ht="26.25" customHeight="1">
      <c r="A6" s="338" t="s">
        <v>221</v>
      </c>
      <c r="B6" s="339"/>
      <c r="C6" s="340"/>
      <c r="D6" s="341" t="s">
        <v>222</v>
      </c>
      <c r="E6" s="342"/>
      <c r="F6" s="342"/>
      <c r="G6" s="342"/>
      <c r="H6" s="342"/>
      <c r="I6" s="342"/>
      <c r="J6" s="342"/>
      <c r="K6" s="342"/>
      <c r="L6" s="342"/>
      <c r="M6" s="342"/>
      <c r="N6" s="343"/>
      <c r="O6" s="1"/>
      <c r="P6" s="1"/>
      <c r="Q6" s="1"/>
      <c r="R6" s="1"/>
      <c r="S6" s="1"/>
      <c r="T6" s="1"/>
      <c r="U6" s="1"/>
      <c r="V6" s="1"/>
      <c r="W6" s="1"/>
      <c r="X6" s="1"/>
      <c r="Y6" s="1"/>
      <c r="Z6" s="1"/>
      <c r="AA6" s="1"/>
      <c r="AB6" s="1"/>
      <c r="AC6" s="1"/>
      <c r="AD6" s="1"/>
      <c r="AE6" s="1"/>
      <c r="AF6" s="1"/>
      <c r="AG6" s="1"/>
      <c r="AH6" s="1"/>
      <c r="AI6" s="1"/>
      <c r="AJ6" s="1"/>
      <c r="AK6" s="1"/>
      <c r="AL6" s="1"/>
      <c r="AM6" s="1"/>
      <c r="AN6" s="1"/>
      <c r="AO6" s="1"/>
      <c r="AP6" s="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c r="JS6" s="131"/>
      <c r="JT6" s="131"/>
      <c r="JU6" s="131"/>
      <c r="JV6" s="131"/>
      <c r="JW6" s="131"/>
      <c r="JX6" s="131"/>
      <c r="JY6" s="131"/>
      <c r="JZ6" s="131"/>
      <c r="KA6" s="131"/>
      <c r="KB6" s="131"/>
      <c r="KC6" s="131"/>
      <c r="KD6" s="131"/>
      <c r="KE6" s="131"/>
      <c r="KF6" s="131"/>
      <c r="KG6" s="131"/>
      <c r="KH6" s="131"/>
      <c r="KI6" s="131"/>
      <c r="KJ6" s="131"/>
      <c r="KK6" s="131"/>
      <c r="KL6" s="131"/>
      <c r="KM6" s="131"/>
      <c r="KN6" s="131"/>
    </row>
    <row r="7" spans="1:300" s="132" customFormat="1" ht="26.25" customHeight="1">
      <c r="A7" s="317" t="s">
        <v>223</v>
      </c>
      <c r="B7" s="317"/>
      <c r="C7" s="317"/>
      <c r="D7" s="317"/>
      <c r="E7" s="317"/>
      <c r="F7" s="317"/>
      <c r="G7" s="317"/>
      <c r="H7" s="317"/>
      <c r="I7" s="317" t="s">
        <v>224</v>
      </c>
      <c r="J7" s="317"/>
      <c r="K7" s="317"/>
      <c r="L7" s="317"/>
      <c r="M7" s="317"/>
      <c r="N7" s="317"/>
      <c r="O7" s="317" t="s">
        <v>225</v>
      </c>
      <c r="P7" s="317"/>
      <c r="Q7" s="317"/>
      <c r="R7" s="317"/>
      <c r="S7" s="317"/>
      <c r="T7" s="317"/>
      <c r="U7" s="317"/>
      <c r="V7" s="317"/>
      <c r="W7" s="317"/>
      <c r="X7" s="317" t="s">
        <v>226</v>
      </c>
      <c r="Y7" s="317"/>
      <c r="Z7" s="317"/>
      <c r="AA7" s="317"/>
      <c r="AB7" s="317"/>
      <c r="AC7" s="317"/>
      <c r="AD7" s="317"/>
      <c r="AE7" s="317"/>
      <c r="AF7" s="317"/>
      <c r="AG7" s="317"/>
      <c r="AH7" s="317"/>
      <c r="AI7" s="317" t="s">
        <v>227</v>
      </c>
      <c r="AJ7" s="317"/>
      <c r="AK7" s="317"/>
      <c r="AL7" s="317"/>
      <c r="AM7" s="317"/>
      <c r="AN7" s="317"/>
      <c r="AO7" s="317"/>
      <c r="AP7" s="317"/>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1"/>
      <c r="FZ7" s="131"/>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31"/>
      <c r="HV7" s="131"/>
      <c r="HW7" s="131"/>
      <c r="HX7" s="131"/>
      <c r="HY7" s="131"/>
      <c r="HZ7" s="131"/>
      <c r="IA7" s="131"/>
      <c r="IB7" s="131"/>
      <c r="IC7" s="131"/>
      <c r="ID7" s="131"/>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row>
    <row r="8" spans="1:300" s="132" customFormat="1" ht="26.25" customHeight="1">
      <c r="A8" s="345" t="s">
        <v>228</v>
      </c>
      <c r="B8" s="317" t="s">
        <v>229</v>
      </c>
      <c r="C8" s="317" t="s">
        <v>27</v>
      </c>
      <c r="D8" s="344" t="s">
        <v>230</v>
      </c>
      <c r="E8" s="344" t="s">
        <v>31</v>
      </c>
      <c r="F8" s="317" t="s">
        <v>33</v>
      </c>
      <c r="G8" s="344" t="s">
        <v>35</v>
      </c>
      <c r="H8" s="344" t="s">
        <v>231</v>
      </c>
      <c r="I8" s="344" t="s">
        <v>232</v>
      </c>
      <c r="J8" s="317" t="s">
        <v>233</v>
      </c>
      <c r="K8" s="344" t="s">
        <v>234</v>
      </c>
      <c r="L8" s="344" t="s">
        <v>235</v>
      </c>
      <c r="M8" s="317" t="s">
        <v>233</v>
      </c>
      <c r="N8" s="344" t="s">
        <v>41</v>
      </c>
      <c r="O8" s="346" t="s">
        <v>236</v>
      </c>
      <c r="P8" s="344" t="s">
        <v>43</v>
      </c>
      <c r="Q8" s="344" t="s">
        <v>45</v>
      </c>
      <c r="R8" s="344" t="s">
        <v>237</v>
      </c>
      <c r="S8" s="344"/>
      <c r="T8" s="344"/>
      <c r="U8" s="344"/>
      <c r="V8" s="344"/>
      <c r="W8" s="344"/>
      <c r="X8" s="346" t="s">
        <v>238</v>
      </c>
      <c r="Y8" s="346" t="s">
        <v>239</v>
      </c>
      <c r="Z8" s="346" t="s">
        <v>233</v>
      </c>
      <c r="AA8" s="183"/>
      <c r="AB8" s="183"/>
      <c r="AC8" s="346" t="s">
        <v>240</v>
      </c>
      <c r="AD8" s="346" t="s">
        <v>233</v>
      </c>
      <c r="AE8" s="183"/>
      <c r="AF8" s="183"/>
      <c r="AG8" s="346" t="s">
        <v>241</v>
      </c>
      <c r="AH8" s="346" t="s">
        <v>61</v>
      </c>
      <c r="AI8" s="344" t="s">
        <v>227</v>
      </c>
      <c r="AJ8" s="344" t="s">
        <v>242</v>
      </c>
      <c r="AK8" s="344" t="s">
        <v>243</v>
      </c>
      <c r="AL8" s="344" t="s">
        <v>244</v>
      </c>
      <c r="AM8" s="344" t="s">
        <v>245</v>
      </c>
      <c r="AN8" s="344" t="s">
        <v>246</v>
      </c>
      <c r="AO8" s="344" t="s">
        <v>247</v>
      </c>
      <c r="AP8" s="344" t="s">
        <v>65</v>
      </c>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row>
    <row r="9" spans="1:300" s="134" customFormat="1" ht="88.5" customHeight="1">
      <c r="A9" s="345"/>
      <c r="B9" s="317"/>
      <c r="C9" s="317"/>
      <c r="D9" s="344"/>
      <c r="E9" s="344"/>
      <c r="F9" s="317"/>
      <c r="G9" s="344"/>
      <c r="H9" s="344"/>
      <c r="I9" s="344"/>
      <c r="J9" s="317"/>
      <c r="K9" s="344"/>
      <c r="L9" s="344"/>
      <c r="M9" s="317"/>
      <c r="N9" s="344"/>
      <c r="O9" s="346"/>
      <c r="P9" s="344"/>
      <c r="Q9" s="344"/>
      <c r="R9" s="184" t="s">
        <v>248</v>
      </c>
      <c r="S9" s="184" t="s">
        <v>249</v>
      </c>
      <c r="T9" s="184" t="s">
        <v>250</v>
      </c>
      <c r="U9" s="184" t="s">
        <v>251</v>
      </c>
      <c r="V9" s="184" t="s">
        <v>252</v>
      </c>
      <c r="W9" s="184" t="s">
        <v>253</v>
      </c>
      <c r="X9" s="346"/>
      <c r="Y9" s="346"/>
      <c r="Z9" s="346"/>
      <c r="AA9" s="183" t="s">
        <v>254</v>
      </c>
      <c r="AB9" s="183" t="s">
        <v>233</v>
      </c>
      <c r="AC9" s="346"/>
      <c r="AD9" s="346"/>
      <c r="AE9" s="183" t="s">
        <v>240</v>
      </c>
      <c r="AF9" s="183" t="s">
        <v>233</v>
      </c>
      <c r="AG9" s="346"/>
      <c r="AH9" s="346"/>
      <c r="AI9" s="344"/>
      <c r="AJ9" s="344"/>
      <c r="AK9" s="344"/>
      <c r="AL9" s="344"/>
      <c r="AM9" s="344"/>
      <c r="AN9" s="344"/>
      <c r="AO9" s="344"/>
      <c r="AP9" s="344"/>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33"/>
      <c r="HY9" s="133"/>
      <c r="HZ9" s="133"/>
      <c r="IA9" s="133"/>
      <c r="IB9" s="133"/>
      <c r="IC9" s="133"/>
      <c r="ID9" s="133"/>
      <c r="IE9" s="133"/>
      <c r="IF9" s="133"/>
      <c r="IG9" s="133"/>
      <c r="IH9" s="133"/>
      <c r="II9" s="133"/>
      <c r="IJ9" s="133"/>
      <c r="IK9" s="133"/>
      <c r="IL9" s="133"/>
      <c r="IM9" s="133"/>
      <c r="IN9" s="133"/>
      <c r="IO9" s="133"/>
      <c r="IP9" s="133"/>
      <c r="IQ9" s="133"/>
      <c r="IR9" s="133"/>
      <c r="IS9" s="133"/>
      <c r="IT9" s="133"/>
      <c r="IU9" s="133"/>
      <c r="IV9" s="133"/>
      <c r="IW9" s="133"/>
      <c r="IX9" s="133"/>
      <c r="IY9" s="133"/>
      <c r="IZ9" s="133"/>
      <c r="JA9" s="133"/>
      <c r="JB9" s="133"/>
      <c r="JC9" s="133"/>
      <c r="JD9" s="133"/>
      <c r="JE9" s="133"/>
      <c r="JF9" s="133"/>
      <c r="JG9" s="133"/>
      <c r="JH9" s="133"/>
      <c r="JI9" s="133"/>
      <c r="JJ9" s="133"/>
      <c r="JK9" s="133"/>
      <c r="JL9" s="133"/>
      <c r="JM9" s="133"/>
      <c r="JN9" s="133"/>
      <c r="JO9" s="133"/>
      <c r="JP9" s="133"/>
      <c r="JQ9" s="133"/>
      <c r="JR9" s="133"/>
      <c r="JS9" s="133"/>
      <c r="JT9" s="133"/>
      <c r="JU9" s="133"/>
      <c r="JV9" s="133"/>
      <c r="JW9" s="133"/>
      <c r="JX9" s="133"/>
      <c r="JY9" s="133"/>
      <c r="JZ9" s="133"/>
      <c r="KA9" s="133"/>
      <c r="KB9" s="133"/>
      <c r="KC9" s="133"/>
      <c r="KD9" s="133"/>
      <c r="KE9" s="133"/>
      <c r="KF9" s="133"/>
      <c r="KG9" s="133"/>
      <c r="KH9" s="133"/>
      <c r="KI9" s="133"/>
      <c r="KJ9" s="133"/>
      <c r="KK9" s="133"/>
      <c r="KL9" s="133"/>
      <c r="KM9" s="133"/>
      <c r="KN9" s="133"/>
    </row>
    <row r="10" spans="1:300" ht="46.5" customHeight="1">
      <c r="A10" s="309">
        <v>1</v>
      </c>
      <c r="B10" s="309" t="s">
        <v>255</v>
      </c>
      <c r="C10" s="309" t="s">
        <v>256</v>
      </c>
      <c r="D10" s="186" t="s">
        <v>257</v>
      </c>
      <c r="E10" s="309" t="s">
        <v>258</v>
      </c>
      <c r="F10" s="309" t="s">
        <v>259</v>
      </c>
      <c r="G10" s="309" t="s">
        <v>260</v>
      </c>
      <c r="H10" s="309">
        <v>246</v>
      </c>
      <c r="I10" s="315" t="str">
        <f>IF(H10&lt;=2,'Tabla probabilidad'!$B$5,IF(H10&lt;=24,'Tabla probabilidad'!$B$6,IF(H10&lt;=500,'Tabla probabilidad'!$B$7,IF(H10&lt;=5000,'Tabla probabilidad'!$B$8,IF(H10&gt;5000,'Tabla probabilidad'!$B$9)))))</f>
        <v>Media</v>
      </c>
      <c r="J10" s="311">
        <f>IF(H10&lt;=2,'Tabla probabilidad'!$D$5,IF(H10&lt;=24,'Tabla probabilidad'!$D$6,IF(H10&lt;=500,'Tabla probabilidad'!$D$7,IF(H10&lt;=5000,'Tabla probabilidad'!$D$8,IF(H10&gt;5000,'Tabla probabilidad'!$D$9)))))</f>
        <v>0.6</v>
      </c>
      <c r="K10" s="309" t="s">
        <v>261</v>
      </c>
      <c r="L10" s="30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0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09" t="str">
        <f>VLOOKUP((I10&amp;L10),Hoja1!$B$4:$C$28,2,0)</f>
        <v>Moderado</v>
      </c>
      <c r="O10" s="185">
        <v>1</v>
      </c>
      <c r="P10" s="182" t="s">
        <v>262</v>
      </c>
      <c r="Q10" s="185" t="str">
        <f t="shared" ref="Q10:Q18" si="0">IF(R10="Preventivo","Probabilidad",IF(R10="Detectivo","Probabilidad", IF(R10="Correctivo","Impacto")))</f>
        <v>Probabilidad</v>
      </c>
      <c r="R10" s="185" t="s">
        <v>263</v>
      </c>
      <c r="S10" s="185" t="s">
        <v>264</v>
      </c>
      <c r="T10" s="187">
        <f>VLOOKUP(R10&amp;S10,Hoja1!$Q$4:$R$9,2,0)</f>
        <v>0.45</v>
      </c>
      <c r="U10" s="185" t="s">
        <v>265</v>
      </c>
      <c r="V10" s="185" t="s">
        <v>266</v>
      </c>
      <c r="W10" s="185" t="s">
        <v>267</v>
      </c>
      <c r="X10" s="187">
        <f>IF(Q10="Probabilidad",($J$10*T10),IF(Q10="Impacto"," "))</f>
        <v>0.27</v>
      </c>
      <c r="Y10" s="187" t="str">
        <f>IF(Z10&lt;=20%,'Tabla probabilidad'!$B$5,IF(Z10&lt;=40%,'Tabla probabilidad'!$B$6,IF(Z10&lt;=60%,'Tabla probabilidad'!$B$7,IF(Z10&lt;=80%,'Tabla probabilidad'!$B$8,IF(Z10&lt;=100%,'Tabla probabilidad'!$B$9)))))</f>
        <v>Baja</v>
      </c>
      <c r="Z10" s="187">
        <f>IF(R10="Preventivo",(J10-(J10*T10)),IF(R10="Detectivo",(J10-(J10*T10)),IF(R10="Correctivo",(J10))))</f>
        <v>0.32999999999999996</v>
      </c>
      <c r="AA10" s="311" t="str">
        <f>IF(AB10&lt;=20%,'Tabla probabilidad'!$B$5,IF(AB10&lt;=40%,'Tabla probabilidad'!$B$6,IF(AB10&lt;=60%,'Tabla probabilidad'!$B$7,IF(AB10&lt;=80%,'Tabla probabilidad'!$B$8,IF(AB10&lt;=100%,'Tabla probabilidad'!$B$9)))))</f>
        <v>Baja</v>
      </c>
      <c r="AB10" s="311">
        <f>AVERAGE(Z10:Z11)</f>
        <v>0.32999999999999996</v>
      </c>
      <c r="AC10" s="187" t="str">
        <f t="shared" ref="AC10:AC18" si="1">IF(AD10&lt;=20%,"Leve",IF(AD10&lt;=40%,"Menor",IF(AD10&lt;=60%,"Moderado",IF(AD10&lt;=80%,"Mayor",IF(AD10&lt;=100%,"Catastrófico")))))</f>
        <v>Leve</v>
      </c>
      <c r="AD10" s="187">
        <f>IF(Q10="Probabilidad",(($M$10-0)),IF(Q10="Impacto",($M$10-($M$10*T10))))</f>
        <v>0.2</v>
      </c>
      <c r="AE10" s="311" t="str">
        <f>IF(AF10&lt;=20%,"Leve",IF(AF10&lt;=40%,"Menor",IF(AF10&lt;=60%,"Moderado",IF(AF10&lt;=80%,"Mayor",IF(AF10&lt;=100%,"Catastrófico")))))</f>
        <v>Leve</v>
      </c>
      <c r="AF10" s="311">
        <f>AVERAGE(AD10:AD11)</f>
        <v>0.2</v>
      </c>
      <c r="AG10" s="309" t="str">
        <f>VLOOKUP(AA10&amp;AE10,Hoja1!$B$4:$C$28,2,0)</f>
        <v>Bajo</v>
      </c>
      <c r="AH10" s="309" t="s">
        <v>268</v>
      </c>
      <c r="AI10" s="230"/>
      <c r="AJ10" s="230"/>
      <c r="AK10" s="230"/>
      <c r="AL10" s="188">
        <v>45016</v>
      </c>
      <c r="AM10" s="188">
        <v>45107</v>
      </c>
      <c r="AN10" s="188">
        <v>45199</v>
      </c>
      <c r="AO10" s="186"/>
      <c r="AP10" s="186" t="s">
        <v>269</v>
      </c>
    </row>
    <row r="11" spans="1:300" ht="65.25" customHeight="1">
      <c r="A11" s="309"/>
      <c r="B11" s="309"/>
      <c r="C11" s="309"/>
      <c r="D11" s="186" t="s">
        <v>270</v>
      </c>
      <c r="E11" s="309"/>
      <c r="F11" s="309"/>
      <c r="G11" s="309"/>
      <c r="H11" s="309"/>
      <c r="I11" s="315"/>
      <c r="J11" s="311"/>
      <c r="K11" s="309"/>
      <c r="L11" s="309"/>
      <c r="M11" s="309"/>
      <c r="N11" s="309"/>
      <c r="O11" s="185">
        <v>2</v>
      </c>
      <c r="P11" s="182" t="s">
        <v>271</v>
      </c>
      <c r="Q11" s="185" t="str">
        <f>IF(R11="Preventivo","Probabilidad",IF(R11="Detectivo","Probabilidad", IF(R11="Correctivo","Impacto")))</f>
        <v>Probabilidad</v>
      </c>
      <c r="R11" s="185" t="s">
        <v>263</v>
      </c>
      <c r="S11" s="185" t="s">
        <v>264</v>
      </c>
      <c r="T11" s="187">
        <f>VLOOKUP(R11&amp;S11,Hoja1!$Q$4:$R$9,2,0)</f>
        <v>0.45</v>
      </c>
      <c r="U11" s="185" t="s">
        <v>265</v>
      </c>
      <c r="V11" s="185" t="s">
        <v>266</v>
      </c>
      <c r="W11" s="185" t="s">
        <v>267</v>
      </c>
      <c r="X11" s="187"/>
      <c r="Y11" s="187"/>
      <c r="Z11" s="187"/>
      <c r="AA11" s="311"/>
      <c r="AB11" s="311"/>
      <c r="AC11" s="187"/>
      <c r="AD11" s="187"/>
      <c r="AE11" s="311"/>
      <c r="AF11" s="311"/>
      <c r="AG11" s="309"/>
      <c r="AH11" s="309"/>
      <c r="AI11" s="230"/>
      <c r="AJ11" s="230"/>
      <c r="AK11" s="230"/>
      <c r="AL11" s="188">
        <v>45016</v>
      </c>
      <c r="AM11" s="188">
        <v>45107</v>
      </c>
      <c r="AN11" s="188">
        <v>45199</v>
      </c>
      <c r="AO11" s="186"/>
      <c r="AP11" s="186" t="s">
        <v>269</v>
      </c>
    </row>
    <row r="12" spans="1:300" ht="41.25" customHeight="1">
      <c r="A12" s="309">
        <v>2</v>
      </c>
      <c r="B12" s="309" t="s">
        <v>272</v>
      </c>
      <c r="C12" s="309" t="s">
        <v>273</v>
      </c>
      <c r="D12" s="186" t="s">
        <v>274</v>
      </c>
      <c r="E12" s="309" t="s">
        <v>275</v>
      </c>
      <c r="F12" s="309" t="s">
        <v>276</v>
      </c>
      <c r="G12" s="309" t="s">
        <v>277</v>
      </c>
      <c r="H12" s="309">
        <v>246</v>
      </c>
      <c r="I12" s="315" t="str">
        <f>IF(H12&lt;=2,'Tabla probabilidad'!$B$5,IF(H12&lt;=24,'Tabla probabilidad'!$B$6,IF(H12&lt;=500,'Tabla probabilidad'!$B$7,IF(H12&lt;=5000,'Tabla probabilidad'!$B$8,IF(H12&gt;5000,'Tabla probabilidad'!$B$9)))))</f>
        <v>Media</v>
      </c>
      <c r="J12" s="311">
        <f>IF(H12&lt;=2,'Tabla probabilidad'!$D$5,IF(H12&lt;=24,'Tabla probabilidad'!$D$6,IF(H12&lt;=500,'Tabla probabilidad'!$D$7,IF(H12&lt;=5000,'Tabla probabilidad'!$D$8,IF(H12&gt;5000,'Tabla probabilidad'!$D$9)))))</f>
        <v>0.6</v>
      </c>
      <c r="K12" s="309" t="s">
        <v>278</v>
      </c>
      <c r="L12" s="309"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309"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309" t="str">
        <f>VLOOKUP((I12&amp;L12),Hoja1!$B$4:$C$28,2,0)</f>
        <v>Moderado</v>
      </c>
      <c r="O12" s="185">
        <v>1</v>
      </c>
      <c r="P12" s="182" t="s">
        <v>279</v>
      </c>
      <c r="Q12" s="185" t="str">
        <f t="shared" si="0"/>
        <v>Probabilidad</v>
      </c>
      <c r="R12" s="185" t="s">
        <v>263</v>
      </c>
      <c r="S12" s="185" t="s">
        <v>264</v>
      </c>
      <c r="T12" s="187">
        <f>VLOOKUP(R12&amp;S12,Hoja1!$Q$4:$R$9,2,0)</f>
        <v>0.45</v>
      </c>
      <c r="U12" s="185" t="s">
        <v>265</v>
      </c>
      <c r="V12" s="185" t="s">
        <v>266</v>
      </c>
      <c r="W12" s="185" t="s">
        <v>267</v>
      </c>
      <c r="X12" s="187">
        <f>IF(Q12="Probabilidad",($J$12*T12),IF(Q12="Impacto"," "))</f>
        <v>0.27</v>
      </c>
      <c r="Y12" s="187" t="str">
        <f>IF(Z12&lt;=20%,'Tabla probabilidad'!$B$5,IF(Z12&lt;=40%,'Tabla probabilidad'!$B$6,IF(Z12&lt;=60%,'Tabla probabilidad'!$B$7,IF(Z12&lt;=80%,'Tabla probabilidad'!$B$8,IF(Z12&lt;=100%,'Tabla probabilidad'!$B$9)))))</f>
        <v>Baja</v>
      </c>
      <c r="Z12" s="187">
        <f>IF(R12="Preventivo",(J12-(J12*T12)),IF(R12="Detectivo",(J12-(J12*T12)),IF(R12="Correctivo",(J12))))</f>
        <v>0.32999999999999996</v>
      </c>
      <c r="AA12" s="311" t="str">
        <f>IF(AB12&lt;=20%,'Tabla probabilidad'!$B$5,IF(AB12&lt;=40%,'Tabla probabilidad'!$B$6,IF(AB12&lt;=60%,'Tabla probabilidad'!$B$7,IF(AB12&lt;=80%,'Tabla probabilidad'!$B$8,IF(AB12&lt;=100%,'Tabla probabilidad'!$B$9)))))</f>
        <v>Baja</v>
      </c>
      <c r="AB12" s="311">
        <f>AVERAGE(Z12:Z14)</f>
        <v>0.32999999999999996</v>
      </c>
      <c r="AC12" s="187" t="str">
        <f t="shared" si="1"/>
        <v>Leve</v>
      </c>
      <c r="AD12" s="187">
        <f>IF(Q12="Probabilidad",(($M$12-0)),IF(Q12="Impacto",($M$12-($M$12*T12))))</f>
        <v>0.2</v>
      </c>
      <c r="AE12" s="311" t="str">
        <f>IF(AF12&lt;=20%,"Leve",IF(AF12&lt;=40%,"Menor",IF(AF12&lt;=60%,"Moderado",IF(AF12&lt;=80%,"Mayor",IF(AF12&lt;=100%,"Catastrófico")))))</f>
        <v>Leve</v>
      </c>
      <c r="AF12" s="311">
        <f>AVERAGE(AD12:AD14)</f>
        <v>0.2</v>
      </c>
      <c r="AG12" s="309" t="str">
        <f>VLOOKUP(AA12&amp;AE12,Hoja1!$B$4:$C$28,2,0)</f>
        <v>Bajo</v>
      </c>
      <c r="AH12" s="309" t="s">
        <v>268</v>
      </c>
      <c r="AI12" s="230"/>
      <c r="AJ12" s="230"/>
      <c r="AK12" s="230"/>
      <c r="AL12" s="188">
        <v>45016</v>
      </c>
      <c r="AM12" s="188">
        <v>45107</v>
      </c>
      <c r="AN12" s="188">
        <v>45199</v>
      </c>
      <c r="AO12" s="186"/>
      <c r="AP12" s="186" t="s">
        <v>269</v>
      </c>
    </row>
    <row r="13" spans="1:300" ht="41.25" customHeight="1">
      <c r="A13" s="309"/>
      <c r="B13" s="309"/>
      <c r="C13" s="309"/>
      <c r="D13" s="186" t="s">
        <v>280</v>
      </c>
      <c r="E13" s="309"/>
      <c r="F13" s="309"/>
      <c r="G13" s="309"/>
      <c r="H13" s="309"/>
      <c r="I13" s="315"/>
      <c r="J13" s="311"/>
      <c r="K13" s="309"/>
      <c r="L13" s="309"/>
      <c r="M13" s="309"/>
      <c r="N13" s="309"/>
      <c r="O13" s="185">
        <v>2</v>
      </c>
      <c r="P13" s="182" t="s">
        <v>281</v>
      </c>
      <c r="Q13" s="185" t="str">
        <f>IF(R13="Preventivo","Probabilidad",IF(R13="Detectivo","Probabilidad", IF(R13="Correctivo","Impacto")))</f>
        <v>Probabilidad</v>
      </c>
      <c r="R13" s="185" t="s">
        <v>263</v>
      </c>
      <c r="S13" s="185" t="s">
        <v>264</v>
      </c>
      <c r="T13" s="187">
        <f>VLOOKUP(R13&amp;S13,Hoja1!$Q$4:$R$9,2,0)</f>
        <v>0.45</v>
      </c>
      <c r="U13" s="185" t="s">
        <v>265</v>
      </c>
      <c r="V13" s="185" t="s">
        <v>266</v>
      </c>
      <c r="W13" s="185" t="s">
        <v>267</v>
      </c>
      <c r="X13" s="187"/>
      <c r="Y13" s="187"/>
      <c r="Z13" s="187"/>
      <c r="AA13" s="311"/>
      <c r="AB13" s="311"/>
      <c r="AC13" s="187"/>
      <c r="AD13" s="187"/>
      <c r="AE13" s="311"/>
      <c r="AF13" s="311"/>
      <c r="AG13" s="309"/>
      <c r="AH13" s="309"/>
      <c r="AI13" s="230"/>
      <c r="AJ13" s="230"/>
      <c r="AK13" s="230"/>
      <c r="AL13" s="188">
        <v>45016</v>
      </c>
      <c r="AM13" s="188">
        <v>45107</v>
      </c>
      <c r="AN13" s="188">
        <v>45199</v>
      </c>
      <c r="AO13" s="186"/>
      <c r="AP13" s="186" t="s">
        <v>269</v>
      </c>
    </row>
    <row r="14" spans="1:300" ht="58.5" customHeight="1">
      <c r="A14" s="309"/>
      <c r="B14" s="309"/>
      <c r="C14" s="309"/>
      <c r="D14" s="186" t="s">
        <v>282</v>
      </c>
      <c r="E14" s="309"/>
      <c r="F14" s="309"/>
      <c r="G14" s="309"/>
      <c r="H14" s="309"/>
      <c r="I14" s="315"/>
      <c r="J14" s="311"/>
      <c r="K14" s="309"/>
      <c r="L14" s="347"/>
      <c r="M14" s="347"/>
      <c r="N14" s="309"/>
      <c r="O14" s="185">
        <v>3</v>
      </c>
      <c r="P14" s="182" t="s">
        <v>283</v>
      </c>
      <c r="Q14" s="185" t="str">
        <f>IF(R14="Preventivo","Probabilidad",IF(R14="Detectivo","Probabilidad", IF(R14="Correctivo","Impacto")))</f>
        <v>Probabilidad</v>
      </c>
      <c r="R14" s="185" t="s">
        <v>263</v>
      </c>
      <c r="S14" s="185" t="s">
        <v>264</v>
      </c>
      <c r="T14" s="187">
        <f>VLOOKUP(R14&amp;S14,Hoja1!$Q$4:$R$9,2,0)</f>
        <v>0.45</v>
      </c>
      <c r="U14" s="185" t="s">
        <v>265</v>
      </c>
      <c r="V14" s="185" t="s">
        <v>266</v>
      </c>
      <c r="W14" s="185" t="s">
        <v>267</v>
      </c>
      <c r="X14" s="187">
        <f>IF(Q13="Probabilidad",($J$12*T13),IF(Q13="Impacto"," "))</f>
        <v>0.27</v>
      </c>
      <c r="Y14" s="187" t="str">
        <f>IF(Z14&lt;=20%,'Tabla probabilidad'!$B$5,IF(Z14&lt;=40%,'Tabla probabilidad'!$B$6,IF(Z14&lt;=60%,'Tabla probabilidad'!$B$7,IF(Z14&lt;=80%,'Tabla probabilidad'!$B$8,IF(Z14&lt;=100%,'Tabla probabilidad'!$B$9)))))</f>
        <v>Baja</v>
      </c>
      <c r="Z14" s="187">
        <f>IF(R13="Preventivo",(J12-(J12*T13)),IF(R13="Detectivo",(J12-(J12*T13)),IF(R13="Correctivo",(J12))))</f>
        <v>0.32999999999999996</v>
      </c>
      <c r="AA14" s="311"/>
      <c r="AB14" s="311"/>
      <c r="AC14" s="187" t="str">
        <f t="shared" si="1"/>
        <v>Leve</v>
      </c>
      <c r="AD14" s="187">
        <f>IF(Q13="Probabilidad",(($M$12-0)),IF(Q13="Impacto",($M$12-($M$12*T13))))</f>
        <v>0.2</v>
      </c>
      <c r="AE14" s="311"/>
      <c r="AF14" s="311"/>
      <c r="AG14" s="309"/>
      <c r="AH14" s="309"/>
      <c r="AI14" s="230"/>
      <c r="AJ14" s="230"/>
      <c r="AK14" s="230"/>
      <c r="AL14" s="188">
        <v>45016</v>
      </c>
      <c r="AM14" s="188">
        <v>45107</v>
      </c>
      <c r="AN14" s="188">
        <v>45199</v>
      </c>
      <c r="AO14" s="186"/>
      <c r="AP14" s="186" t="s">
        <v>269</v>
      </c>
    </row>
    <row r="15" spans="1:300" ht="53.25" customHeight="1">
      <c r="A15" s="309">
        <v>3</v>
      </c>
      <c r="B15" s="309" t="s">
        <v>284</v>
      </c>
      <c r="C15" s="309" t="s">
        <v>285</v>
      </c>
      <c r="D15" s="186" t="s">
        <v>286</v>
      </c>
      <c r="E15" s="320" t="s">
        <v>287</v>
      </c>
      <c r="F15" s="309" t="s">
        <v>288</v>
      </c>
      <c r="G15" s="309" t="s">
        <v>289</v>
      </c>
      <c r="H15" s="309">
        <v>246</v>
      </c>
      <c r="I15" s="315" t="str">
        <f>IF(H15&lt;=2,'Tabla probabilidad'!$B$5,IF(H15&lt;=24,'Tabla probabilidad'!$B$6,IF(H15&lt;=500,'Tabla probabilidad'!$B$7,IF(H15&lt;=5000,'Tabla probabilidad'!$B$8,IF(H15&gt;5000,'Tabla probabilidad'!$B$9)))))</f>
        <v>Media</v>
      </c>
      <c r="J15" s="311">
        <f>IF(H15&lt;=2,'Tabla probabilidad'!$D$5,IF(H15&lt;=24,'Tabla probabilidad'!$D$6,IF(H15&lt;=500,'Tabla probabilidad'!$D$7,IF(H15&lt;=5000,'Tabla probabilidad'!$D$8,IF(H15&gt;5000,'Tabla probabilidad'!$D$9)))))</f>
        <v>0.6</v>
      </c>
      <c r="K15" s="309" t="s">
        <v>290</v>
      </c>
      <c r="L15" s="30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Catastrófico</v>
      </c>
      <c r="M15" s="30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100%</v>
      </c>
      <c r="N15" s="309" t="str">
        <f>VLOOKUP((I15&amp;L15),Hoja1!$B$4:$C$28,2,0)</f>
        <v>Extremo</v>
      </c>
      <c r="O15" s="185">
        <v>1</v>
      </c>
      <c r="P15" s="182" t="s">
        <v>291</v>
      </c>
      <c r="Q15" s="185" t="str">
        <f t="shared" si="0"/>
        <v>Probabilidad</v>
      </c>
      <c r="R15" s="185" t="s">
        <v>263</v>
      </c>
      <c r="S15" s="185" t="s">
        <v>264</v>
      </c>
      <c r="T15" s="187">
        <f>VLOOKUP(R15&amp;S15,Hoja1!$Q$4:$R$9,2,0)</f>
        <v>0.45</v>
      </c>
      <c r="U15" s="185" t="s">
        <v>265</v>
      </c>
      <c r="V15" s="185" t="s">
        <v>266</v>
      </c>
      <c r="W15" s="185" t="s">
        <v>267</v>
      </c>
      <c r="X15" s="187">
        <f>IF(Q15="Probabilidad",($J$15*T15),IF(Q15="Impacto"," "))</f>
        <v>0.27</v>
      </c>
      <c r="Y15" s="187" t="str">
        <f>IF(Z15&lt;=20%,'Tabla probabilidad'!$B$5,IF(Z15&lt;=40%,'Tabla probabilidad'!$B$6,IF(Z15&lt;=60%,'Tabla probabilidad'!$B$7,IF(Z15&lt;=80%,'Tabla probabilidad'!$B$8,IF(Z15&lt;=100%,'Tabla probabilidad'!$B$9)))))</f>
        <v>Baja</v>
      </c>
      <c r="Z15" s="187">
        <f>IF(R15="Preventivo",(J15-(J15*T15)),IF(R15="Detectivo",(J15-(J15*T15)),IF(R15="Correctivo",(J15))))</f>
        <v>0.32999999999999996</v>
      </c>
      <c r="AA15" s="311" t="str">
        <f>IF(AB15&lt;=20%,'Tabla probabilidad'!$B$5,IF(AB15&lt;=40%,'Tabla probabilidad'!$B$6,IF(AB15&lt;=60%,'Tabla probabilidad'!$B$7,IF(AB15&lt;=80%,'Tabla probabilidad'!$B$8,IF(AB15&lt;=100%,'Tabla probabilidad'!$B$9)))))</f>
        <v>Baja</v>
      </c>
      <c r="AB15" s="311">
        <f>AVERAGE(Z15:Z17)</f>
        <v>0.31</v>
      </c>
      <c r="AC15" s="187" t="str">
        <f t="shared" si="1"/>
        <v>Catastrófico</v>
      </c>
      <c r="AD15" s="187">
        <f>IF(Q15="Probabilidad",(($M$15-0)),IF(Q15="Impacto",($M$15-($M$15*T15))))</f>
        <v>1</v>
      </c>
      <c r="AE15" s="311" t="str">
        <f>IF(AF15&lt;=20%,"Leve",IF(AF15&lt;=40%,"Menor",IF(AF15&lt;=60%,"Moderado",IF(AF15&lt;=80%,"Mayor",IF(AF15&lt;=100%,"Catastrófico")))))</f>
        <v>Catastrófico</v>
      </c>
      <c r="AF15" s="311">
        <f>AVERAGE(AD15:AD17)</f>
        <v>1</v>
      </c>
      <c r="AG15" s="309" t="str">
        <f>VLOOKUP(AA15&amp;AE15,Hoja1!$B$4:$C$28,2,0)</f>
        <v>Extremo</v>
      </c>
      <c r="AH15" s="309" t="s">
        <v>292</v>
      </c>
      <c r="AI15" s="186" t="s">
        <v>293</v>
      </c>
      <c r="AJ15" s="186" t="s">
        <v>294</v>
      </c>
      <c r="AK15" s="188">
        <v>44926</v>
      </c>
      <c r="AL15" s="188">
        <v>45016</v>
      </c>
      <c r="AM15" s="188">
        <v>45107</v>
      </c>
      <c r="AN15" s="188">
        <v>45199</v>
      </c>
      <c r="AO15" s="188"/>
      <c r="AP15" s="186" t="s">
        <v>269</v>
      </c>
    </row>
    <row r="16" spans="1:300" ht="74.25" customHeight="1">
      <c r="A16" s="309"/>
      <c r="B16" s="309"/>
      <c r="C16" s="309"/>
      <c r="D16" s="186" t="s">
        <v>295</v>
      </c>
      <c r="E16" s="320"/>
      <c r="F16" s="309"/>
      <c r="G16" s="309"/>
      <c r="H16" s="309"/>
      <c r="I16" s="315"/>
      <c r="J16" s="311"/>
      <c r="K16" s="309"/>
      <c r="L16" s="309"/>
      <c r="M16" s="309"/>
      <c r="N16" s="309"/>
      <c r="O16" s="185">
        <v>2</v>
      </c>
      <c r="P16" s="182" t="s">
        <v>296</v>
      </c>
      <c r="Q16" s="185" t="str">
        <f t="shared" si="0"/>
        <v>Probabilidad</v>
      </c>
      <c r="R16" s="185" t="s">
        <v>263</v>
      </c>
      <c r="S16" s="185" t="s">
        <v>297</v>
      </c>
      <c r="T16" s="187">
        <f>VLOOKUP(R16&amp;S16,Hoja1!$Q$4:$R$9,2,0)</f>
        <v>0.5</v>
      </c>
      <c r="U16" s="185" t="s">
        <v>265</v>
      </c>
      <c r="V16" s="185" t="s">
        <v>266</v>
      </c>
      <c r="W16" s="185" t="s">
        <v>267</v>
      </c>
      <c r="X16" s="187">
        <f t="shared" ref="X16:X17" si="2">IF(Q16="Probabilidad",($J$15*T16),IF(Q16="Impacto"," "))</f>
        <v>0.3</v>
      </c>
      <c r="Y16" s="187" t="str">
        <f>IF(Z16&lt;=20%,'Tabla probabilidad'!$B$5,IF(Z16&lt;=40%,'Tabla probabilidad'!$B$6,IF(Z16&lt;=60%,'Tabla probabilidad'!$B$7,IF(Z16&lt;=80%,'Tabla probabilidad'!$B$8,IF(Z16&lt;=100%,'Tabla probabilidad'!$B$9)))))</f>
        <v>Baja</v>
      </c>
      <c r="Z16" s="187">
        <f>IF(R16="Preventivo",(J15-(J15*T16)),IF(R16="Detectivo",(J15-(J15*T16)),IF(R16="Correctivo",(J15))))</f>
        <v>0.3</v>
      </c>
      <c r="AA16" s="311"/>
      <c r="AB16" s="311"/>
      <c r="AC16" s="187" t="str">
        <f t="shared" si="1"/>
        <v>Catastrófico</v>
      </c>
      <c r="AD16" s="187">
        <f t="shared" ref="AD16:AD17" si="3">IF(Q16="Probabilidad",(($M$15-0)),IF(Q16="Impacto",($M$15-($M$15*T16))))</f>
        <v>1</v>
      </c>
      <c r="AE16" s="311"/>
      <c r="AF16" s="311"/>
      <c r="AG16" s="309"/>
      <c r="AH16" s="309"/>
      <c r="AI16" s="186" t="s">
        <v>298</v>
      </c>
      <c r="AJ16" s="186" t="s">
        <v>299</v>
      </c>
      <c r="AK16" s="188">
        <v>44926</v>
      </c>
      <c r="AL16" s="188">
        <v>45016</v>
      </c>
      <c r="AM16" s="188">
        <v>45107</v>
      </c>
      <c r="AN16" s="188">
        <v>45199</v>
      </c>
      <c r="AO16" s="188"/>
      <c r="AP16" s="186" t="s">
        <v>269</v>
      </c>
    </row>
    <row r="17" spans="1:44" ht="53.25" customHeight="1">
      <c r="A17" s="309"/>
      <c r="B17" s="309"/>
      <c r="C17" s="309"/>
      <c r="D17" s="186" t="s">
        <v>300</v>
      </c>
      <c r="E17" s="320"/>
      <c r="F17" s="309"/>
      <c r="G17" s="309"/>
      <c r="H17" s="309"/>
      <c r="I17" s="315"/>
      <c r="J17" s="311"/>
      <c r="K17" s="309"/>
      <c r="L17" s="347"/>
      <c r="M17" s="347"/>
      <c r="N17" s="309"/>
      <c r="O17" s="185">
        <v>3</v>
      </c>
      <c r="P17" s="182" t="s">
        <v>301</v>
      </c>
      <c r="Q17" s="185" t="str">
        <f t="shared" si="0"/>
        <v>Probabilidad</v>
      </c>
      <c r="R17" s="185" t="s">
        <v>263</v>
      </c>
      <c r="S17" s="185" t="s">
        <v>297</v>
      </c>
      <c r="T17" s="187">
        <f>VLOOKUP(R17&amp;S17,Hoja1!$Q$4:$R$9,2,0)</f>
        <v>0.5</v>
      </c>
      <c r="U17" s="185" t="s">
        <v>265</v>
      </c>
      <c r="V17" s="185" t="s">
        <v>266</v>
      </c>
      <c r="W17" s="185" t="s">
        <v>267</v>
      </c>
      <c r="X17" s="187">
        <f t="shared" si="2"/>
        <v>0.3</v>
      </c>
      <c r="Y17" s="187" t="str">
        <f>IF(Z17&lt;=20%,'Tabla probabilidad'!$B$5,IF(Z17&lt;=40%,'Tabla probabilidad'!$B$6,IF(Z17&lt;=60%,'Tabla probabilidad'!$B$7,IF(Z17&lt;=80%,'Tabla probabilidad'!$B$8,IF(Z17&lt;=100%,'Tabla probabilidad'!$B$9)))))</f>
        <v>Baja</v>
      </c>
      <c r="Z17" s="187">
        <f>IF(R17="Preventivo",(J15-(J15*T17)),IF(R17="Detectivo",(J15-(J15*T17)),IF(R17="Correctivo",(J15))))</f>
        <v>0.3</v>
      </c>
      <c r="AA17" s="311"/>
      <c r="AB17" s="311"/>
      <c r="AC17" s="187" t="str">
        <f t="shared" si="1"/>
        <v>Catastrófico</v>
      </c>
      <c r="AD17" s="187">
        <f t="shared" si="3"/>
        <v>1</v>
      </c>
      <c r="AE17" s="311"/>
      <c r="AF17" s="311"/>
      <c r="AG17" s="309"/>
      <c r="AH17" s="309"/>
      <c r="AI17" s="186" t="s">
        <v>302</v>
      </c>
      <c r="AJ17" s="186" t="s">
        <v>303</v>
      </c>
      <c r="AK17" s="188">
        <v>44926</v>
      </c>
      <c r="AL17" s="188">
        <v>45016</v>
      </c>
      <c r="AM17" s="188">
        <v>45107</v>
      </c>
      <c r="AN17" s="188">
        <v>45199</v>
      </c>
      <c r="AO17" s="188"/>
      <c r="AP17" s="186" t="s">
        <v>269</v>
      </c>
    </row>
    <row r="18" spans="1:44" ht="57" customHeight="1">
      <c r="A18" s="309">
        <v>4</v>
      </c>
      <c r="B18" s="309" t="s">
        <v>304</v>
      </c>
      <c r="C18" s="309" t="s">
        <v>305</v>
      </c>
      <c r="D18" s="185" t="s">
        <v>306</v>
      </c>
      <c r="E18" s="313" t="s">
        <v>307</v>
      </c>
      <c r="F18" s="314" t="s">
        <v>308</v>
      </c>
      <c r="G18" s="309" t="s">
        <v>277</v>
      </c>
      <c r="H18" s="309">
        <v>246</v>
      </c>
      <c r="I18" s="315" t="str">
        <f>IF(H18&lt;=2,'Tabla probabilidad'!$B$5,IF(H18&lt;=24,'Tabla probabilidad'!$B$6,IF(H18&lt;=500,'Tabla probabilidad'!$B$7,IF(H18&lt;=5000,'Tabla probabilidad'!$B$8,IF(H18&gt;5000,'Tabla probabilidad'!$B$9)))))</f>
        <v>Media</v>
      </c>
      <c r="J18" s="311">
        <f>IF(H18&lt;=2,'Tabla probabilidad'!$D$5,IF(H18&lt;=24,'Tabla probabilidad'!$D$6,IF(H18&lt;=500,'Tabla probabilidad'!$D$7,IF(H18&lt;=5000,'Tabla probabilidad'!$D$8,IF(H18&gt;5000,'Tabla probabilidad'!$D$9)))))</f>
        <v>0.6</v>
      </c>
      <c r="K18" s="318" t="s">
        <v>309</v>
      </c>
      <c r="L18" s="309"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Leve</v>
      </c>
      <c r="M18" s="309"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20%</v>
      </c>
      <c r="N18" s="309" t="str">
        <f>VLOOKUP((I18&amp;L18),Hoja1!$B$4:$C$28,2,0)</f>
        <v>Moderado</v>
      </c>
      <c r="O18" s="185">
        <v>1</v>
      </c>
      <c r="P18" s="182" t="s">
        <v>310</v>
      </c>
      <c r="Q18" s="185" t="str">
        <f t="shared" si="0"/>
        <v>Probabilidad</v>
      </c>
      <c r="R18" s="185" t="s">
        <v>263</v>
      </c>
      <c r="S18" s="185" t="s">
        <v>264</v>
      </c>
      <c r="T18" s="187">
        <f>VLOOKUP(R18&amp;S18,Hoja1!$Q$4:$R$9,2,0)</f>
        <v>0.45</v>
      </c>
      <c r="U18" s="185" t="s">
        <v>265</v>
      </c>
      <c r="V18" s="185" t="s">
        <v>266</v>
      </c>
      <c r="W18" s="185" t="s">
        <v>267</v>
      </c>
      <c r="X18" s="187">
        <f>IF(Q18="Probabilidad",($J$18*T18),IF(Q18="Impacto"," "))</f>
        <v>0.27</v>
      </c>
      <c r="Y18" s="187" t="str">
        <f>IF(Z18&lt;=20%,'Tabla probabilidad'!$B$5,IF(Z18&lt;=40%,'Tabla probabilidad'!$B$6,IF(Z18&lt;=60%,'Tabla probabilidad'!$B$7,IF(Z18&lt;=80%,'Tabla probabilidad'!$B$8,IF(Z18&lt;=100%,'Tabla probabilidad'!$B$9)))))</f>
        <v>Baja</v>
      </c>
      <c r="Z18" s="187">
        <f>IF(R18="Preventivo",(J18-(J18*T18)),IF(R18="Detectivo",(J18-(J18*T18)),IF(R18="Correctivo",(J18))))</f>
        <v>0.32999999999999996</v>
      </c>
      <c r="AA18" s="311" t="str">
        <f>IF(AB18&lt;=20%,'Tabla probabilidad'!$B$5,IF(AB18&lt;=40%,'Tabla probabilidad'!$B$6,IF(AB18&lt;=60%,'Tabla probabilidad'!$B$7,IF(AB18&lt;=80%,'Tabla probabilidad'!$B$8,IF(AB18&lt;=100%,'Tabla probabilidad'!$B$9)))))</f>
        <v>Baja</v>
      </c>
      <c r="AB18" s="311">
        <f>AVERAGE(Z18:Z18)</f>
        <v>0.32999999999999996</v>
      </c>
      <c r="AC18" s="187" t="str">
        <f t="shared" si="1"/>
        <v>Leve</v>
      </c>
      <c r="AD18" s="187">
        <f>IF(Q18="Probabilidad",(($M$18-0)),IF(Q18="Impacto",($M$18-($M$18*T18))))</f>
        <v>0.2</v>
      </c>
      <c r="AE18" s="311" t="str">
        <f>IF(AF18&lt;=20%,"Leve",IF(AF18&lt;=40%,"Menor",IF(AF18&lt;=60%,"Moderado",IF(AF18&lt;=80%,"Mayor",IF(AF18&lt;=100%,"Catastrófico")))))</f>
        <v>Leve</v>
      </c>
      <c r="AF18" s="311">
        <f>AVERAGE(AD18:AD18)</f>
        <v>0.2</v>
      </c>
      <c r="AG18" s="309" t="str">
        <f>VLOOKUP(AA18&amp;AE18,Hoja1!$B$4:$C$28,2,0)</f>
        <v>Bajo</v>
      </c>
      <c r="AH18" s="309" t="s">
        <v>268</v>
      </c>
      <c r="AI18" s="230"/>
      <c r="AJ18" s="230"/>
      <c r="AK18" s="230"/>
      <c r="AL18" s="188">
        <v>45016</v>
      </c>
      <c r="AM18" s="188">
        <v>45107</v>
      </c>
      <c r="AN18" s="188">
        <v>45199</v>
      </c>
      <c r="AO18" s="186"/>
      <c r="AP18" s="186" t="s">
        <v>269</v>
      </c>
    </row>
    <row r="19" spans="1:44" ht="37.5" customHeight="1">
      <c r="A19" s="309"/>
      <c r="B19" s="309"/>
      <c r="C19" s="309"/>
      <c r="D19" s="185" t="s">
        <v>311</v>
      </c>
      <c r="E19" s="313"/>
      <c r="F19" s="314"/>
      <c r="G19" s="309"/>
      <c r="H19" s="309"/>
      <c r="I19" s="315"/>
      <c r="J19" s="311"/>
      <c r="K19" s="319"/>
      <c r="L19" s="309"/>
      <c r="M19" s="309"/>
      <c r="N19" s="309"/>
      <c r="O19" s="185">
        <v>2</v>
      </c>
      <c r="P19" s="182" t="s">
        <v>283</v>
      </c>
      <c r="Q19" s="185" t="str">
        <f t="shared" ref="Q19:Q21" si="4">IF(R19="Preventivo","Probabilidad",IF(R19="Detectivo","Probabilidad", IF(R19="Correctivo","Impacto")))</f>
        <v>Probabilidad</v>
      </c>
      <c r="R19" s="185" t="s">
        <v>263</v>
      </c>
      <c r="S19" s="185" t="s">
        <v>264</v>
      </c>
      <c r="T19" s="187">
        <f>VLOOKUP(R19&amp;S19,Hoja1!$Q$4:$R$9,2,0)</f>
        <v>0.45</v>
      </c>
      <c r="U19" s="185" t="s">
        <v>265</v>
      </c>
      <c r="V19" s="185" t="s">
        <v>266</v>
      </c>
      <c r="W19" s="185" t="s">
        <v>267</v>
      </c>
      <c r="X19" s="187"/>
      <c r="Y19" s="187"/>
      <c r="Z19" s="187"/>
      <c r="AA19" s="311"/>
      <c r="AB19" s="311"/>
      <c r="AC19" s="187"/>
      <c r="AD19" s="187"/>
      <c r="AE19" s="311"/>
      <c r="AF19" s="311"/>
      <c r="AG19" s="309"/>
      <c r="AH19" s="309"/>
      <c r="AI19" s="230"/>
      <c r="AJ19" s="230"/>
      <c r="AK19" s="230"/>
      <c r="AL19" s="188">
        <v>45016</v>
      </c>
      <c r="AM19" s="188">
        <v>45107</v>
      </c>
      <c r="AN19" s="188">
        <v>45199</v>
      </c>
      <c r="AO19" s="186"/>
      <c r="AP19" s="186" t="s">
        <v>269</v>
      </c>
      <c r="AR19" s="26">
        <f>124/200</f>
        <v>0.62</v>
      </c>
    </row>
    <row r="20" spans="1:44" ht="77.25" customHeight="1">
      <c r="A20" s="309">
        <v>5</v>
      </c>
      <c r="B20" s="309" t="s">
        <v>312</v>
      </c>
      <c r="C20" s="309" t="s">
        <v>313</v>
      </c>
      <c r="D20" s="185" t="s">
        <v>314</v>
      </c>
      <c r="E20" s="312" t="s">
        <v>315</v>
      </c>
      <c r="F20" s="314" t="s">
        <v>316</v>
      </c>
      <c r="G20" s="309" t="s">
        <v>317</v>
      </c>
      <c r="H20" s="309">
        <v>246</v>
      </c>
      <c r="I20" s="315" t="str">
        <f>IF(H20&lt;=2,'Tabla probabilidad'!$B$5,IF(H20&lt;=24,'Tabla probabilidad'!$B$6,IF(H20&lt;=500,'Tabla probabilidad'!$B$7,IF(H20&lt;=5000,'Tabla probabilidad'!$B$8,IF(H20&gt;5000,'Tabla probabilidad'!$B$9)))))</f>
        <v>Media</v>
      </c>
      <c r="J20" s="316">
        <f>IF(H20&lt;=2,'Tabla probabilidad'!$D$5,IF(H20&lt;=24,'Tabla probabilidad'!$D$6,IF(H20&lt;=500,'Tabla probabilidad'!$D$7,IF(H20&lt;=5000,'Tabla probabilidad'!$D$8,IF(H20&gt;5000,'Tabla probabilidad'!$D$9)))))</f>
        <v>0.6</v>
      </c>
      <c r="K20" s="309" t="s">
        <v>318</v>
      </c>
      <c r="L20" s="31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09" t="s">
        <v>319</v>
      </c>
      <c r="N20" s="309" t="str">
        <f>VLOOKUP((I20&amp;L20),Hoja1!$B$4:$C$28,2,0)</f>
        <v xml:space="preserve">Alto </v>
      </c>
      <c r="O20" s="185">
        <v>1</v>
      </c>
      <c r="P20" s="182" t="s">
        <v>320</v>
      </c>
      <c r="Q20" s="185" t="str">
        <f t="shared" si="4"/>
        <v>Probabilidad</v>
      </c>
      <c r="R20" s="185" t="s">
        <v>263</v>
      </c>
      <c r="S20" s="185" t="s">
        <v>264</v>
      </c>
      <c r="T20" s="187">
        <f>VLOOKUP(R20&amp;S20,Hoja1!$Q$4:$R$9,2,0)</f>
        <v>0.45</v>
      </c>
      <c r="U20" s="185" t="s">
        <v>265</v>
      </c>
      <c r="V20" s="185" t="s">
        <v>266</v>
      </c>
      <c r="W20" s="185" t="s">
        <v>267</v>
      </c>
      <c r="X20" s="187">
        <f>IF(Q20="Probabilidad",($J$18*T20),IF(Q20="Impacto"," "))</f>
        <v>0.27</v>
      </c>
      <c r="Y20" s="187" t="str">
        <f>IF(Z20&lt;=20%,'Tabla probabilidad'!$B$5,IF(Z20&lt;=40%,'Tabla probabilidad'!$B$6,IF(Z20&lt;=60%,'Tabla probabilidad'!$B$7,IF(Z20&lt;=80%,'Tabla probabilidad'!$B$8,IF(Z20&lt;=100%,'Tabla probabilidad'!$B$9)))))</f>
        <v>Baja</v>
      </c>
      <c r="Z20" s="187">
        <f>IF(R20="Preventivo",(J20-(J20*T20)),IF(R20="Detectivo",(J20-(J20*T20)),IF(R20="Correctivo",(J20))))</f>
        <v>0.32999999999999996</v>
      </c>
      <c r="AA20" s="311" t="str">
        <f>IF(AB20&lt;=20%,'Tabla probabilidad'!$B$5,IF(AB20&lt;=40%,'Tabla probabilidad'!$B$6,IF(AB20&lt;=60%,'Tabla probabilidad'!$B$7,IF(AB20&lt;=80%,'Tabla probabilidad'!$B$8,IF(AB20&lt;=100%,'Tabla probabilidad'!$B$9)))))</f>
        <v>Baja</v>
      </c>
      <c r="AB20" s="311">
        <f>AVERAGE(Z20:Z20)</f>
        <v>0.32999999999999996</v>
      </c>
      <c r="AC20" s="187" t="str">
        <f t="shared" ref="AC20" si="5">IF(AD20&lt;=20%,"Leve",IF(AD20&lt;=40%,"Menor",IF(AD20&lt;=60%,"Moderado",IF(AD20&lt;=80%,"Mayor",IF(AD20&lt;=100%,"Catastrófico")))))</f>
        <v>Leve</v>
      </c>
      <c r="AD20" s="187">
        <f>IF(Q20="Probabilidad",(($M$18-0)),IF(Q20="Impacto",($M$18-($M$18*T20))))</f>
        <v>0.2</v>
      </c>
      <c r="AE20" s="311" t="str">
        <f>IF(AF20&lt;=20%,"Leve",IF(AF20&lt;=40%,"Menor",IF(AF20&lt;=60%,"Moderado",IF(AF20&lt;=80%,"Mayor",IF(AF20&lt;=100%,"Catastrófico")))))</f>
        <v>Leve</v>
      </c>
      <c r="AF20" s="311">
        <f>AVERAGE(AD20:AD20)</f>
        <v>0.2</v>
      </c>
      <c r="AG20" s="309" t="str">
        <f>VLOOKUP(AA20&amp;AE20,Hoja1!$B$4:$C$28,2,0)</f>
        <v>Bajo</v>
      </c>
      <c r="AH20" s="309" t="s">
        <v>268</v>
      </c>
      <c r="AI20" s="230" t="s">
        <v>321</v>
      </c>
      <c r="AJ20" s="230" t="s">
        <v>322</v>
      </c>
      <c r="AK20" s="234">
        <v>45108</v>
      </c>
      <c r="AL20" s="235" t="s">
        <v>84</v>
      </c>
      <c r="AM20" s="235" t="s">
        <v>84</v>
      </c>
      <c r="AN20" s="188">
        <v>45199</v>
      </c>
      <c r="AO20" s="186"/>
      <c r="AP20" s="186" t="s">
        <v>269</v>
      </c>
      <c r="AR20" s="233"/>
    </row>
    <row r="21" spans="1:44" ht="88.5" customHeight="1">
      <c r="A21" s="309"/>
      <c r="B21" s="309"/>
      <c r="C21" s="309"/>
      <c r="D21" s="185" t="s">
        <v>323</v>
      </c>
      <c r="E21" s="313"/>
      <c r="F21" s="314"/>
      <c r="G21" s="309"/>
      <c r="H21" s="309"/>
      <c r="I21" s="315"/>
      <c r="J21" s="316"/>
      <c r="K21" s="309"/>
      <c r="L21" s="310"/>
      <c r="M21" s="309"/>
      <c r="N21" s="309"/>
      <c r="O21" s="185">
        <v>2</v>
      </c>
      <c r="P21" s="182" t="s">
        <v>324</v>
      </c>
      <c r="Q21" s="185" t="str">
        <f t="shared" si="4"/>
        <v>Probabilidad</v>
      </c>
      <c r="R21" s="185" t="s">
        <v>263</v>
      </c>
      <c r="S21" s="185" t="s">
        <v>264</v>
      </c>
      <c r="T21" s="187">
        <f>VLOOKUP(R21&amp;S21,Hoja1!$Q$4:$R$9,2,0)</f>
        <v>0.45</v>
      </c>
      <c r="U21" s="185" t="s">
        <v>265</v>
      </c>
      <c r="V21" s="185" t="s">
        <v>266</v>
      </c>
      <c r="W21" s="185" t="s">
        <v>267</v>
      </c>
      <c r="X21" s="187"/>
      <c r="Y21" s="187"/>
      <c r="Z21" s="187"/>
      <c r="AA21" s="311"/>
      <c r="AB21" s="311"/>
      <c r="AC21" s="187"/>
      <c r="AD21" s="187"/>
      <c r="AE21" s="311"/>
      <c r="AF21" s="311"/>
      <c r="AG21" s="309"/>
      <c r="AH21" s="309"/>
      <c r="AI21" s="230" t="s">
        <v>325</v>
      </c>
      <c r="AJ21" s="230" t="s">
        <v>326</v>
      </c>
      <c r="AK21" s="234">
        <v>45108</v>
      </c>
      <c r="AL21" s="235" t="s">
        <v>84</v>
      </c>
      <c r="AM21" s="235" t="s">
        <v>84</v>
      </c>
      <c r="AN21" s="188">
        <v>45199</v>
      </c>
      <c r="AO21" s="186"/>
      <c r="AP21" s="186" t="s">
        <v>269</v>
      </c>
    </row>
    <row r="22" spans="1:44" ht="72" customHeight="1">
      <c r="A22" s="309"/>
      <c r="B22" s="309"/>
      <c r="C22" s="309"/>
      <c r="D22" s="185" t="s">
        <v>327</v>
      </c>
      <c r="E22" s="313"/>
      <c r="F22" s="314"/>
      <c r="G22" s="309"/>
      <c r="H22" s="309"/>
      <c r="I22" s="315"/>
      <c r="J22" s="316"/>
      <c r="K22" s="309"/>
      <c r="L22" s="310"/>
      <c r="M22" s="309"/>
      <c r="N22" s="309"/>
      <c r="O22" s="185">
        <v>3</v>
      </c>
      <c r="P22" s="182" t="s">
        <v>328</v>
      </c>
      <c r="Q22" s="185" t="str">
        <f t="shared" ref="Q22" si="6">IF(R22="Preventivo","Probabilidad",IF(R22="Detectivo","Probabilidad", IF(R22="Correctivo","Impacto")))</f>
        <v>Probabilidad</v>
      </c>
      <c r="R22" s="185" t="s">
        <v>263</v>
      </c>
      <c r="S22" s="185" t="s">
        <v>264</v>
      </c>
      <c r="T22" s="187">
        <f>VLOOKUP(R22&amp;S22,Hoja1!$Q$4:$R$9,2,0)</f>
        <v>0.45</v>
      </c>
      <c r="U22" s="185" t="s">
        <v>265</v>
      </c>
      <c r="V22" s="185" t="s">
        <v>266</v>
      </c>
      <c r="W22" s="185" t="s">
        <v>267</v>
      </c>
      <c r="X22" s="187"/>
      <c r="Y22" s="187"/>
      <c r="Z22" s="187"/>
      <c r="AA22" s="311"/>
      <c r="AB22" s="311"/>
      <c r="AC22" s="187"/>
      <c r="AD22" s="187"/>
      <c r="AE22" s="311"/>
      <c r="AF22" s="311"/>
      <c r="AG22" s="309"/>
      <c r="AH22" s="309"/>
      <c r="AI22" s="230" t="s">
        <v>329</v>
      </c>
      <c r="AJ22" s="230" t="s">
        <v>330</v>
      </c>
      <c r="AK22" s="234">
        <v>45108</v>
      </c>
      <c r="AL22" s="235" t="s">
        <v>84</v>
      </c>
      <c r="AM22" s="235" t="s">
        <v>84</v>
      </c>
      <c r="AN22" s="188">
        <v>45199</v>
      </c>
      <c r="AO22" s="186"/>
      <c r="AP22" s="186" t="s">
        <v>269</v>
      </c>
    </row>
    <row r="23" spans="1:44" ht="26.25" customHeight="1">
      <c r="D23" s="82"/>
    </row>
  </sheetData>
  <mergeCells count="143">
    <mergeCell ref="AG12:AG14"/>
    <mergeCell ref="AH12:AH14"/>
    <mergeCell ref="A12:A14"/>
    <mergeCell ref="C12:C14"/>
    <mergeCell ref="E12:E14"/>
    <mergeCell ref="J12:J14"/>
    <mergeCell ref="K12:K14"/>
    <mergeCell ref="AE15:AE17"/>
    <mergeCell ref="AF15:AF17"/>
    <mergeCell ref="AG15:AG17"/>
    <mergeCell ref="AH15:AH17"/>
    <mergeCell ref="A15:A17"/>
    <mergeCell ref="G15:G17"/>
    <mergeCell ref="L15:L17"/>
    <mergeCell ref="M15:M17"/>
    <mergeCell ref="N15:N17"/>
    <mergeCell ref="AA15:AA17"/>
    <mergeCell ref="L12:L14"/>
    <mergeCell ref="M12:M14"/>
    <mergeCell ref="F15:F17"/>
    <mergeCell ref="K15:K17"/>
    <mergeCell ref="A18:A19"/>
    <mergeCell ref="B18:B19"/>
    <mergeCell ref="C18:C19"/>
    <mergeCell ref="E18:E19"/>
    <mergeCell ref="F18:F19"/>
    <mergeCell ref="G18:G19"/>
    <mergeCell ref="H18:H19"/>
    <mergeCell ref="I18:I19"/>
    <mergeCell ref="B8:B9"/>
    <mergeCell ref="B10:B11"/>
    <mergeCell ref="H15:H17"/>
    <mergeCell ref="I15:I17"/>
    <mergeCell ref="F12:F14"/>
    <mergeCell ref="G12:G14"/>
    <mergeCell ref="H12:H14"/>
    <mergeCell ref="I12:I14"/>
    <mergeCell ref="AH10:AH11"/>
    <mergeCell ref="Y8:Y9"/>
    <mergeCell ref="AC8:AC9"/>
    <mergeCell ref="AD8:AD9"/>
    <mergeCell ref="P8:P9"/>
    <mergeCell ref="AB10:AB11"/>
    <mergeCell ref="AA10:AA11"/>
    <mergeCell ref="AF10:AF11"/>
    <mergeCell ref="AE10:AE11"/>
    <mergeCell ref="AG10:AG11"/>
    <mergeCell ref="AK8:AK9"/>
    <mergeCell ref="G8:G9"/>
    <mergeCell ref="H8:H9"/>
    <mergeCell ref="I8:I9"/>
    <mergeCell ref="J8:J9"/>
    <mergeCell ref="O8:O9"/>
    <mergeCell ref="AL8:AL9"/>
    <mergeCell ref="AO8:AO9"/>
    <mergeCell ref="AP8:AP9"/>
    <mergeCell ref="AI8:AI9"/>
    <mergeCell ref="AJ8:AJ9"/>
    <mergeCell ref="AG8:AG9"/>
    <mergeCell ref="AH8:AH9"/>
    <mergeCell ref="Z8:Z9"/>
    <mergeCell ref="N8:N9"/>
    <mergeCell ref="X8:X9"/>
    <mergeCell ref="Q8:Q9"/>
    <mergeCell ref="R8:W8"/>
    <mergeCell ref="AM8:AM9"/>
    <mergeCell ref="AN8:AN9"/>
    <mergeCell ref="L10:L11"/>
    <mergeCell ref="M10:M11"/>
    <mergeCell ref="I10:I11"/>
    <mergeCell ref="J10:J11"/>
    <mergeCell ref="K10:K11"/>
    <mergeCell ref="A10:A11"/>
    <mergeCell ref="C10:C11"/>
    <mergeCell ref="E10:E11"/>
    <mergeCell ref="O7:W7"/>
    <mergeCell ref="A7:H7"/>
    <mergeCell ref="I7:N7"/>
    <mergeCell ref="K8:K9"/>
    <mergeCell ref="L8:L9"/>
    <mergeCell ref="M8:M9"/>
    <mergeCell ref="A8:A9"/>
    <mergeCell ref="C8:C9"/>
    <mergeCell ref="D8:D9"/>
    <mergeCell ref="E8:E9"/>
    <mergeCell ref="F8:F9"/>
    <mergeCell ref="N10:N11"/>
    <mergeCell ref="F10:F11"/>
    <mergeCell ref="G10:G11"/>
    <mergeCell ref="H10:H11"/>
    <mergeCell ref="D1:AK3"/>
    <mergeCell ref="AL1:AP3"/>
    <mergeCell ref="A4:C4"/>
    <mergeCell ref="D4:N4"/>
    <mergeCell ref="O4:Q4"/>
    <mergeCell ref="A1:C2"/>
    <mergeCell ref="A5:C5"/>
    <mergeCell ref="D5:N5"/>
    <mergeCell ref="A6:C6"/>
    <mergeCell ref="D6:N6"/>
    <mergeCell ref="AI7:AP7"/>
    <mergeCell ref="X7:AH7"/>
    <mergeCell ref="B12:B14"/>
    <mergeCell ref="AF18:AF19"/>
    <mergeCell ref="AE12:AE14"/>
    <mergeCell ref="AF12:AF14"/>
    <mergeCell ref="AG18:AG19"/>
    <mergeCell ref="AH18:AH19"/>
    <mergeCell ref="J18:J19"/>
    <mergeCell ref="K18:K19"/>
    <mergeCell ref="L18:L19"/>
    <mergeCell ref="M18:M19"/>
    <mergeCell ref="N18:N19"/>
    <mergeCell ref="AA18:AA19"/>
    <mergeCell ref="AB18:AB19"/>
    <mergeCell ref="AE18:AE19"/>
    <mergeCell ref="B15:B17"/>
    <mergeCell ref="J15:J17"/>
    <mergeCell ref="AB15:AB17"/>
    <mergeCell ref="N12:N14"/>
    <mergeCell ref="AA12:AA14"/>
    <mergeCell ref="AB12:AB14"/>
    <mergeCell ref="C15:C17"/>
    <mergeCell ref="E15:E17"/>
    <mergeCell ref="A20:A22"/>
    <mergeCell ref="B20:B22"/>
    <mergeCell ref="C20:C22"/>
    <mergeCell ref="E20:E22"/>
    <mergeCell ref="F20:F22"/>
    <mergeCell ref="G20:G22"/>
    <mergeCell ref="H20:H22"/>
    <mergeCell ref="I20:I22"/>
    <mergeCell ref="J20:J22"/>
    <mergeCell ref="AH20:AH22"/>
    <mergeCell ref="K20:K22"/>
    <mergeCell ref="L20:L22"/>
    <mergeCell ref="M20:M22"/>
    <mergeCell ref="N20:N22"/>
    <mergeCell ref="AA20:AA22"/>
    <mergeCell ref="AB20:AB22"/>
    <mergeCell ref="AE20:AE22"/>
    <mergeCell ref="AF20:AF22"/>
    <mergeCell ref="AG20:AG22"/>
  </mergeCells>
  <conditionalFormatting sqref="F18">
    <cfRule type="containsText" dxfId="855" priority="53" operator="containsText" text="3- Moderado">
      <formula>NOT(ISERROR(SEARCH("3- Moderado",F18)))</formula>
    </cfRule>
    <cfRule type="containsText" dxfId="854" priority="54" operator="containsText" text="6- Moderado">
      <formula>NOT(ISERROR(SEARCH("6- Moderado",F18)))</formula>
    </cfRule>
    <cfRule type="containsText" dxfId="853" priority="55" operator="containsText" text="4- Moderado">
      <formula>NOT(ISERROR(SEARCH("4- Moderado",F18)))</formula>
    </cfRule>
    <cfRule type="containsText" dxfId="852" priority="56" operator="containsText" text="3- Bajo">
      <formula>NOT(ISERROR(SEARCH("3- Bajo",F18)))</formula>
    </cfRule>
    <cfRule type="containsText" dxfId="851" priority="57" operator="containsText" text="4- Bajo">
      <formula>NOT(ISERROR(SEARCH("4- Bajo",F18)))</formula>
    </cfRule>
    <cfRule type="containsText" dxfId="850" priority="58" operator="containsText" text="1- Bajo">
      <formula>NOT(ISERROR(SEARCH("1- Bajo",F18)))</formula>
    </cfRule>
  </conditionalFormatting>
  <conditionalFormatting sqref="I10:I13 I15 I18">
    <cfRule type="containsText" dxfId="849" priority="620" operator="containsText" text="Muy Baja">
      <formula>NOT(ISERROR(SEARCH("Muy Baja",I10)))</formula>
    </cfRule>
    <cfRule type="containsText" dxfId="848" priority="621" operator="containsText" text="Baja">
      <formula>NOT(ISERROR(SEARCH("Baja",I10)))</formula>
    </cfRule>
    <cfRule type="containsText" dxfId="847" priority="622" operator="containsText" text="Muy Alta">
      <formula>NOT(ISERROR(SEARCH("Muy Alta",I10)))</formula>
    </cfRule>
    <cfRule type="containsText" dxfId="846" priority="624" operator="containsText" text="Alta">
      <formula>NOT(ISERROR(SEARCH("Alta",I10)))</formula>
    </cfRule>
    <cfRule type="containsText" dxfId="845" priority="625" operator="containsText" text="Media">
      <formula>NOT(ISERROR(SEARCH("Media",I10)))</formula>
    </cfRule>
    <cfRule type="containsText" dxfId="844" priority="626" operator="containsText" text="Media">
      <formula>NOT(ISERROR(SEARCH("Media",I10)))</formula>
    </cfRule>
    <cfRule type="containsText" dxfId="843" priority="627" operator="containsText" text="Media">
      <formula>NOT(ISERROR(SEARCH("Media",I10)))</formula>
    </cfRule>
    <cfRule type="containsText" dxfId="842" priority="628" operator="containsText" text="Muy Baja">
      <formula>NOT(ISERROR(SEARCH("Muy Baja",I10)))</formula>
    </cfRule>
    <cfRule type="containsText" dxfId="841" priority="629" operator="containsText" text="Baja">
      <formula>NOT(ISERROR(SEARCH("Baja",I10)))</formula>
    </cfRule>
    <cfRule type="containsText" dxfId="840" priority="631" operator="containsText" text="Muy Baja">
      <formula>NOT(ISERROR(SEARCH("Muy Baja",I10)))</formula>
    </cfRule>
    <cfRule type="containsText" dxfId="839" priority="632" operator="containsText" text="Muy Baja">
      <formula>NOT(ISERROR(SEARCH("Muy Baja",I10)))</formula>
    </cfRule>
    <cfRule type="containsText" dxfId="838" priority="633" operator="containsText" text="Muy Baja'Tabla probabilidad'!">
      <formula>NOT(ISERROR(SEARCH("Muy Baja'Tabla probabilidad'!",I10)))</formula>
    </cfRule>
    <cfRule type="containsText" dxfId="837" priority="634" operator="containsText" text="Muy bajo">
      <formula>NOT(ISERROR(SEARCH("Muy bajo",I10)))</formula>
    </cfRule>
    <cfRule type="containsText" dxfId="836" priority="635" operator="containsText" text="Alta">
      <formula>NOT(ISERROR(SEARCH("Alta",I10)))</formula>
    </cfRule>
    <cfRule type="containsText" dxfId="835" priority="636" operator="containsText" text="Media">
      <formula>NOT(ISERROR(SEARCH("Media",I10)))</formula>
    </cfRule>
    <cfRule type="containsText" dxfId="834" priority="637" operator="containsText" text="Baja">
      <formula>NOT(ISERROR(SEARCH("Baja",I10)))</formula>
    </cfRule>
    <cfRule type="containsText" dxfId="833" priority="638" operator="containsText" text="Muy baja">
      <formula>NOT(ISERROR(SEARCH("Muy baja",I10)))</formula>
    </cfRule>
    <cfRule type="cellIs" dxfId="832" priority="641" operator="between">
      <formula>1</formula>
      <formula>2</formula>
    </cfRule>
    <cfRule type="cellIs" dxfId="831" priority="642" operator="between">
      <formula>0</formula>
      <formula>2</formula>
    </cfRule>
  </conditionalFormatting>
  <conditionalFormatting sqref="L10:M13 L15:M16 L18:M18">
    <cfRule type="containsText" dxfId="830" priority="739" operator="containsText" text="Catastrófico">
      <formula>NOT(ISERROR(SEARCH("Catastrófico",L10)))</formula>
    </cfRule>
    <cfRule type="containsText" dxfId="829" priority="740" operator="containsText" text="Mayor">
      <formula>NOT(ISERROR(SEARCH("Mayor",L10)))</formula>
    </cfRule>
    <cfRule type="containsText" dxfId="828" priority="741" operator="containsText" text="Alta">
      <formula>NOT(ISERROR(SEARCH("Alta",L10)))</formula>
    </cfRule>
    <cfRule type="containsText" dxfId="827" priority="743" operator="containsText" text="Menor">
      <formula>NOT(ISERROR(SEARCH("Menor",L10)))</formula>
    </cfRule>
    <cfRule type="containsText" dxfId="826" priority="744" operator="containsText" text="Leve">
      <formula>NOT(ISERROR(SEARCH("Leve",L10)))</formula>
    </cfRule>
  </conditionalFormatting>
  <conditionalFormatting sqref="L10:N13 L15:N16 L18:N18">
    <cfRule type="containsText" dxfId="825" priority="742" operator="containsText" text="Moderado">
      <formula>NOT(ISERROR(SEARCH("Moderado",L10)))</formula>
    </cfRule>
  </conditionalFormatting>
  <conditionalFormatting sqref="N10:N13 N15:N16 N18">
    <cfRule type="containsText" dxfId="824" priority="745" operator="containsText" text="Extremo">
      <formula>NOT(ISERROR(SEARCH("Extremo",N10)))</formula>
    </cfRule>
    <cfRule type="containsText" dxfId="823" priority="746" operator="containsText" text="Alto">
      <formula>NOT(ISERROR(SEARCH("Alto",N10)))</formula>
    </cfRule>
    <cfRule type="containsText" dxfId="822" priority="747" operator="containsText" text="Bajo">
      <formula>NOT(ISERROR(SEARCH("Bajo",N10)))</formula>
    </cfRule>
  </conditionalFormatting>
  <conditionalFormatting sqref="Y10:Y22">
    <cfRule type="containsText" dxfId="821" priority="524" operator="containsText" text="Muy Alta">
      <formula>NOT(ISERROR(SEARCH("Muy Alta",Y10)))</formula>
    </cfRule>
    <cfRule type="containsText" dxfId="820" priority="525" operator="containsText" text="Alta">
      <formula>NOT(ISERROR(SEARCH("Alta",Y10)))</formula>
    </cfRule>
    <cfRule type="containsText" dxfId="819" priority="526" operator="containsText" text="Media">
      <formula>NOT(ISERROR(SEARCH("Media",Y10)))</formula>
    </cfRule>
    <cfRule type="containsText" dxfId="818" priority="527" operator="containsText" text="Muy Baja">
      <formula>NOT(ISERROR(SEARCH("Muy Baja",Y10)))</formula>
    </cfRule>
    <cfRule type="containsText" dxfId="817" priority="528" operator="containsText" text="Baja">
      <formula>NOT(ISERROR(SEARCH("Baja",Y10)))</formula>
    </cfRule>
  </conditionalFormatting>
  <conditionalFormatting sqref="AA10:AA18">
    <cfRule type="containsText" dxfId="816" priority="59" operator="containsText" text="Muy Baja">
      <formula>NOT(ISERROR(SEARCH("Muy Baja",AA10)))</formula>
    </cfRule>
    <cfRule type="containsText" dxfId="815" priority="648" operator="containsText" text="Muy Alta">
      <formula>NOT(ISERROR(SEARCH("Muy Alta",AA10)))</formula>
    </cfRule>
    <cfRule type="containsText" dxfId="814" priority="649" operator="containsText" text="Alta">
      <formula>NOT(ISERROR(SEARCH("Alta",AA10)))</formula>
    </cfRule>
    <cfRule type="containsText" dxfId="813" priority="650" operator="containsText" text="Media">
      <formula>NOT(ISERROR(SEARCH("Media",AA10)))</formula>
    </cfRule>
    <cfRule type="containsText" dxfId="812" priority="651" operator="containsText" text="Baja">
      <formula>NOT(ISERROR(SEARCH("Baja",AA10)))</formula>
    </cfRule>
  </conditionalFormatting>
  <conditionalFormatting sqref="AC10:AC22">
    <cfRule type="containsText" dxfId="811" priority="519" operator="containsText" text="Catastrófico">
      <formula>NOT(ISERROR(SEARCH("Catastrófico",AC10)))</formula>
    </cfRule>
    <cfRule type="containsText" dxfId="810" priority="520" operator="containsText" text="Mayor">
      <formula>NOT(ISERROR(SEARCH("Mayor",AC10)))</formula>
    </cfRule>
    <cfRule type="containsText" dxfId="809" priority="521" operator="containsText" text="Moderado">
      <formula>NOT(ISERROR(SEARCH("Moderado",AC10)))</formula>
    </cfRule>
    <cfRule type="containsText" dxfId="808" priority="522" operator="containsText" text="Menor">
      <formula>NOT(ISERROR(SEARCH("Menor",AC10)))</formula>
    </cfRule>
    <cfRule type="containsText" dxfId="807" priority="523" operator="containsText" text="Leve">
      <formula>NOT(ISERROR(SEARCH("Leve",AC10)))</formula>
    </cfRule>
  </conditionalFormatting>
  <conditionalFormatting sqref="AE10:AE18">
    <cfRule type="containsText" dxfId="806" priority="500" operator="containsText" text="Catastrófico">
      <formula>NOT(ISERROR(SEARCH("Catastrófico",AE10)))</formula>
    </cfRule>
    <cfRule type="containsText" dxfId="805" priority="501" operator="containsText" text="Moderado">
      <formula>NOT(ISERROR(SEARCH("Moderado",AE10)))</formula>
    </cfRule>
    <cfRule type="containsText" dxfId="804" priority="502" operator="containsText" text="Menor">
      <formula>NOT(ISERROR(SEARCH("Menor",AE10)))</formula>
    </cfRule>
    <cfRule type="containsText" dxfId="803" priority="503" operator="containsText" text="Leve">
      <formula>NOT(ISERROR(SEARCH("Leve",AE10)))</formula>
    </cfRule>
    <cfRule type="containsText" dxfId="802" priority="504" operator="containsText" text="Mayor">
      <formula>NOT(ISERROR(SEARCH("Mayor",AE10)))</formula>
    </cfRule>
  </conditionalFormatting>
  <conditionalFormatting sqref="AG10:AG13">
    <cfRule type="containsText" dxfId="801" priority="600" operator="containsText" text="Extremo">
      <formula>NOT(ISERROR(SEARCH("Extremo",AG10)))</formula>
    </cfRule>
    <cfRule type="containsText" dxfId="800" priority="601" operator="containsText" text="Alto">
      <formula>NOT(ISERROR(SEARCH("Alto",AG10)))</formula>
    </cfRule>
    <cfRule type="containsText" dxfId="799" priority="602" operator="containsText" text="Moderado">
      <formula>NOT(ISERROR(SEARCH("Moderado",AG10)))</formula>
    </cfRule>
    <cfRule type="containsText" dxfId="798" priority="603" operator="containsText" text="Menor">
      <formula>NOT(ISERROR(SEARCH("Menor",AG10)))</formula>
    </cfRule>
    <cfRule type="containsText" dxfId="797" priority="604" operator="containsText" text="Bajo">
      <formula>NOT(ISERROR(SEARCH("Bajo",AG10)))</formula>
    </cfRule>
    <cfRule type="containsText" dxfId="796" priority="607" operator="containsText" text="Baja">
      <formula>NOT(ISERROR(SEARCH("Baja",AG10)))</formula>
    </cfRule>
  </conditionalFormatting>
  <conditionalFormatting sqref="AG15">
    <cfRule type="containsText" dxfId="795" priority="570" operator="containsText" text="Extremo">
      <formula>NOT(ISERROR(SEARCH("Extremo",AG15)))</formula>
    </cfRule>
    <cfRule type="containsText" dxfId="794" priority="571" operator="containsText" text="Alto">
      <formula>NOT(ISERROR(SEARCH("Alto",AG15)))</formula>
    </cfRule>
    <cfRule type="containsText" dxfId="793" priority="572" operator="containsText" text="Moderado">
      <formula>NOT(ISERROR(SEARCH("Moderado",AG15)))</formula>
    </cfRule>
    <cfRule type="containsText" dxfId="792" priority="573" operator="containsText" text="Menor">
      <formula>NOT(ISERROR(SEARCH("Menor",AG15)))</formula>
    </cfRule>
    <cfRule type="containsText" dxfId="791" priority="574" operator="containsText" text="Bajo">
      <formula>NOT(ISERROR(SEARCH("Bajo",AG15)))</formula>
    </cfRule>
    <cfRule type="containsText" dxfId="790" priority="577" operator="containsText" text="Baja">
      <formula>NOT(ISERROR(SEARCH("Baja",AG15)))</formula>
    </cfRule>
  </conditionalFormatting>
  <conditionalFormatting sqref="AG18">
    <cfRule type="containsText" dxfId="789" priority="510" operator="containsText" text="Extremo">
      <formula>NOT(ISERROR(SEARCH("Extremo",AG18)))</formula>
    </cfRule>
    <cfRule type="containsText" dxfId="788" priority="511" operator="containsText" text="Alto">
      <formula>NOT(ISERROR(SEARCH("Alto",AG18)))</formula>
    </cfRule>
    <cfRule type="containsText" dxfId="787" priority="512" operator="containsText" text="Moderado">
      <formula>NOT(ISERROR(SEARCH("Moderado",AG18)))</formula>
    </cfRule>
    <cfRule type="containsText" dxfId="786" priority="513" operator="containsText" text="Menor">
      <formula>NOT(ISERROR(SEARCH("Menor",AG18)))</formula>
    </cfRule>
    <cfRule type="containsText" dxfId="785" priority="514" operator="containsText" text="Bajo">
      <formula>NOT(ISERROR(SEARCH("Bajo",AG18)))</formula>
    </cfRule>
    <cfRule type="containsText" dxfId="784" priority="517" operator="containsText" text="Baja">
      <formula>NOT(ISERROR(SEARCH("Baja",AG18)))</formula>
    </cfRule>
  </conditionalFormatting>
  <conditionalFormatting sqref="F20:F21">
    <cfRule type="containsText" dxfId="783" priority="1" operator="containsText" text="3- Moderado">
      <formula>NOT(ISERROR(SEARCH("3- Moderado",F20)))</formula>
    </cfRule>
    <cfRule type="containsText" dxfId="782" priority="2" operator="containsText" text="6- Moderado">
      <formula>NOT(ISERROR(SEARCH("6- Moderado",F20)))</formula>
    </cfRule>
    <cfRule type="containsText" dxfId="781" priority="3" operator="containsText" text="4- Moderado">
      <formula>NOT(ISERROR(SEARCH("4- Moderado",F20)))</formula>
    </cfRule>
    <cfRule type="containsText" dxfId="780" priority="4" operator="containsText" text="3- Bajo">
      <formula>NOT(ISERROR(SEARCH("3- Bajo",F20)))</formula>
    </cfRule>
    <cfRule type="containsText" dxfId="779" priority="5" operator="containsText" text="4- Bajo">
      <formula>NOT(ISERROR(SEARCH("4- Bajo",F20)))</formula>
    </cfRule>
    <cfRule type="containsText" dxfId="778" priority="6" operator="containsText" text="1- Bajo">
      <formula>NOT(ISERROR(SEARCH("1- Bajo",F20)))</formula>
    </cfRule>
  </conditionalFormatting>
  <conditionalFormatting sqref="I20:I21">
    <cfRule type="containsText" dxfId="777" priority="19" operator="containsText" text="Muy Baja">
      <formula>NOT(ISERROR(SEARCH("Muy Baja",I20)))</formula>
    </cfRule>
    <cfRule type="containsText" dxfId="776" priority="20" operator="containsText" text="Baja">
      <formula>NOT(ISERROR(SEARCH("Baja",I20)))</formula>
    </cfRule>
    <cfRule type="containsText" dxfId="775" priority="21" operator="containsText" text="Muy Alta">
      <formula>NOT(ISERROR(SEARCH("Muy Alta",I20)))</formula>
    </cfRule>
    <cfRule type="containsText" dxfId="774" priority="22" operator="containsText" text="Alta">
      <formula>NOT(ISERROR(SEARCH("Alta",I20)))</formula>
    </cfRule>
    <cfRule type="containsText" dxfId="773" priority="23" operator="containsText" text="Media">
      <formula>NOT(ISERROR(SEARCH("Media",I20)))</formula>
    </cfRule>
    <cfRule type="containsText" dxfId="772" priority="24" operator="containsText" text="Media">
      <formula>NOT(ISERROR(SEARCH("Media",I20)))</formula>
    </cfRule>
    <cfRule type="containsText" dxfId="771" priority="25" operator="containsText" text="Media">
      <formula>NOT(ISERROR(SEARCH("Media",I20)))</formula>
    </cfRule>
    <cfRule type="containsText" dxfId="770" priority="26" operator="containsText" text="Muy Baja">
      <formula>NOT(ISERROR(SEARCH("Muy Baja",I20)))</formula>
    </cfRule>
    <cfRule type="containsText" dxfId="769" priority="27" operator="containsText" text="Baja">
      <formula>NOT(ISERROR(SEARCH("Baja",I20)))</formula>
    </cfRule>
    <cfRule type="containsText" dxfId="768" priority="28" operator="containsText" text="Muy Baja">
      <formula>NOT(ISERROR(SEARCH("Muy Baja",I20)))</formula>
    </cfRule>
    <cfRule type="containsText" dxfId="767" priority="29" operator="containsText" text="Muy Baja">
      <formula>NOT(ISERROR(SEARCH("Muy Baja",I20)))</formula>
    </cfRule>
    <cfRule type="containsText" dxfId="766" priority="30" operator="containsText" text="Muy Baja'Tabla probabilidad'!">
      <formula>NOT(ISERROR(SEARCH("Muy Baja'Tabla probabilidad'!",I20)))</formula>
    </cfRule>
    <cfRule type="containsText" dxfId="765" priority="31" operator="containsText" text="Muy bajo">
      <formula>NOT(ISERROR(SEARCH("Muy bajo",I20)))</formula>
    </cfRule>
    <cfRule type="containsText" dxfId="764" priority="32" operator="containsText" text="Alta">
      <formula>NOT(ISERROR(SEARCH("Alta",I20)))</formula>
    </cfRule>
    <cfRule type="containsText" dxfId="763" priority="33" operator="containsText" text="Media">
      <formula>NOT(ISERROR(SEARCH("Media",I20)))</formula>
    </cfRule>
    <cfRule type="containsText" dxfId="762" priority="34" operator="containsText" text="Baja">
      <formula>NOT(ISERROR(SEARCH("Baja",I20)))</formula>
    </cfRule>
    <cfRule type="containsText" dxfId="761" priority="35" operator="containsText" text="Muy baja">
      <formula>NOT(ISERROR(SEARCH("Muy baja",I20)))</formula>
    </cfRule>
    <cfRule type="cellIs" dxfId="760" priority="38" operator="between">
      <formula>1</formula>
      <formula>2</formula>
    </cfRule>
    <cfRule type="cellIs" dxfId="759" priority="39" operator="between">
      <formula>0</formula>
      <formula>2</formula>
    </cfRule>
  </conditionalFormatting>
  <conditionalFormatting sqref="L20:M21">
    <cfRule type="containsText" dxfId="758" priority="44" operator="containsText" text="Catastrófico">
      <formula>NOT(ISERROR(SEARCH("Catastrófico",L20)))</formula>
    </cfRule>
    <cfRule type="containsText" dxfId="757" priority="45" operator="containsText" text="Mayor">
      <formula>NOT(ISERROR(SEARCH("Mayor",L20)))</formula>
    </cfRule>
    <cfRule type="containsText" dxfId="756" priority="46" operator="containsText" text="Alta">
      <formula>NOT(ISERROR(SEARCH("Alta",L20)))</formula>
    </cfRule>
    <cfRule type="containsText" dxfId="755" priority="48" operator="containsText" text="Menor">
      <formula>NOT(ISERROR(SEARCH("Menor",L20)))</formula>
    </cfRule>
    <cfRule type="containsText" dxfId="754" priority="49" operator="containsText" text="Leve">
      <formula>NOT(ISERROR(SEARCH("Leve",L20)))</formula>
    </cfRule>
  </conditionalFormatting>
  <conditionalFormatting sqref="L20:N21">
    <cfRule type="containsText" dxfId="753" priority="47" operator="containsText" text="Moderado">
      <formula>NOT(ISERROR(SEARCH("Moderado",L20)))</formula>
    </cfRule>
  </conditionalFormatting>
  <conditionalFormatting sqref="N20:N21">
    <cfRule type="containsText" dxfId="752" priority="50" operator="containsText" text="Extremo">
      <formula>NOT(ISERROR(SEARCH("Extremo",N20)))</formula>
    </cfRule>
    <cfRule type="containsText" dxfId="751" priority="51" operator="containsText" text="Alto">
      <formula>NOT(ISERROR(SEARCH("Alto",N20)))</formula>
    </cfRule>
    <cfRule type="containsText" dxfId="750" priority="52" operator="containsText" text="Bajo">
      <formula>NOT(ISERROR(SEARCH("Bajo",N20)))</formula>
    </cfRule>
  </conditionalFormatting>
  <conditionalFormatting sqref="AA20:AA21">
    <cfRule type="containsText" dxfId="749" priority="7" operator="containsText" text="Muy Baja">
      <formula>NOT(ISERROR(SEARCH("Muy Baja",AA20)))</formula>
    </cfRule>
    <cfRule type="containsText" dxfId="748" priority="40" operator="containsText" text="Muy Alta">
      <formula>NOT(ISERROR(SEARCH("Muy Alta",AA20)))</formula>
    </cfRule>
    <cfRule type="containsText" dxfId="747" priority="41" operator="containsText" text="Alta">
      <formula>NOT(ISERROR(SEARCH("Alta",AA20)))</formula>
    </cfRule>
    <cfRule type="containsText" dxfId="746" priority="42" operator="containsText" text="Media">
      <formula>NOT(ISERROR(SEARCH("Media",AA20)))</formula>
    </cfRule>
    <cfRule type="containsText" dxfId="745" priority="43" operator="containsText" text="Baja">
      <formula>NOT(ISERROR(SEARCH("Baja",AA20)))</formula>
    </cfRule>
  </conditionalFormatting>
  <conditionalFormatting sqref="AE20:AE21">
    <cfRule type="containsText" dxfId="744" priority="8" operator="containsText" text="Catastrófico">
      <formula>NOT(ISERROR(SEARCH("Catastrófico",AE20)))</formula>
    </cfRule>
    <cfRule type="containsText" dxfId="743" priority="9" operator="containsText" text="Moderado">
      <formula>NOT(ISERROR(SEARCH("Moderado",AE20)))</formula>
    </cfRule>
    <cfRule type="containsText" dxfId="742" priority="10" operator="containsText" text="Menor">
      <formula>NOT(ISERROR(SEARCH("Menor",AE20)))</formula>
    </cfRule>
    <cfRule type="containsText" dxfId="741" priority="11" operator="containsText" text="Leve">
      <formula>NOT(ISERROR(SEARCH("Leve",AE20)))</formula>
    </cfRule>
    <cfRule type="containsText" dxfId="740" priority="12" operator="containsText" text="Mayor">
      <formula>NOT(ISERROR(SEARCH("Mayor",AE20)))</formula>
    </cfRule>
  </conditionalFormatting>
  <conditionalFormatting sqref="AG20:AG21">
    <cfRule type="containsText" dxfId="739" priority="13" operator="containsText" text="Extremo">
      <formula>NOT(ISERROR(SEARCH("Extremo",AG20)))</formula>
    </cfRule>
    <cfRule type="containsText" dxfId="738" priority="14" operator="containsText" text="Alto">
      <formula>NOT(ISERROR(SEARCH("Alto",AG20)))</formula>
    </cfRule>
    <cfRule type="containsText" dxfId="737" priority="15" operator="containsText" text="Moderado">
      <formula>NOT(ISERROR(SEARCH("Moderado",AG20)))</formula>
    </cfRule>
    <cfRule type="containsText" dxfId="736" priority="16" operator="containsText" text="Menor">
      <formula>NOT(ISERROR(SEARCH("Menor",AG20)))</formula>
    </cfRule>
    <cfRule type="containsText" dxfId="735" priority="17" operator="containsText" text="Bajo">
      <formula>NOT(ISERROR(SEARCH("Bajo",AG20)))</formula>
    </cfRule>
    <cfRule type="containsText" dxfId="734" priority="18" operator="containsText" text="Baja">
      <formula>NOT(ISERROR(SEARCH("Baja",AG20)))</formula>
    </cfRule>
  </conditionalFormatting>
  <dataValidations count="1">
    <dataValidation allowBlank="1" showInputMessage="1" showErrorMessage="1" prompt="Enunciar cuál es el control" sqref="P10:P13 P15:P16"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39" operator="containsText" id="{130BBF8F-6F36-4C1F-BB40-DA538C9DA4BA}">
            <xm:f>NOT(ISERROR(SEARCH('Tabla probabilidad'!$B$5,I10)))</xm:f>
            <xm:f>'Tabla probabilidad'!$B$5</xm:f>
            <x14:dxf>
              <font>
                <color rgb="FF006100"/>
              </font>
              <fill>
                <patternFill>
                  <bgColor rgb="FFC6EFCE"/>
                </patternFill>
              </fill>
            </x14:dxf>
          </x14:cfRule>
          <x14:cfRule type="containsText" priority="640" operator="containsText" id="{0DBD8F32-72F4-47FE-A8E8-92CA123A277C}">
            <xm:f>NOT(ISERROR(SEARCH('Tabla probabilidad'!$B$5,I10)))</xm:f>
            <xm:f>'Tabla probabilidad'!$B$5</xm:f>
            <x14:dxf>
              <font>
                <color rgb="FF9C0006"/>
              </font>
              <fill>
                <patternFill>
                  <bgColor rgb="FFFFC7CE"/>
                </patternFill>
              </fill>
            </x14:dxf>
          </x14:cfRule>
          <xm:sqref>I10:I13 I15 I18</xm:sqref>
        </x14:conditionalFormatting>
        <x14:conditionalFormatting xmlns:xm="http://schemas.microsoft.com/office/excel/2006/main">
          <x14:cfRule type="containsText" priority="36" operator="containsText" id="{7FDD47DD-7FED-49A9-A209-0596919B4758}">
            <xm:f>NOT(ISERROR(SEARCH('Tabla probabilidad'!$B$5,I20)))</xm:f>
            <xm:f>'Tabla probabilidad'!$B$5</xm:f>
            <x14:dxf>
              <font>
                <color rgb="FF006100"/>
              </font>
              <fill>
                <patternFill>
                  <bgColor rgb="FFC6EFCE"/>
                </patternFill>
              </fill>
            </x14:dxf>
          </x14:cfRule>
          <x14:cfRule type="containsText" priority="37" operator="containsText" id="{33EC8B79-AF31-4E3E-BB1F-C02B8C6978F8}">
            <xm:f>NOT(ISERROR(SEARCH('Tabla probabilidad'!$B$5,I20)))</xm:f>
            <xm:f>'Tabla probabilidad'!$B$5</xm:f>
            <x14:dxf>
              <font>
                <color rgb="FF9C0006"/>
              </font>
              <fill>
                <patternFill>
                  <bgColor rgb="FFFFC7CE"/>
                </patternFill>
              </fill>
            </x14:dxf>
          </x14:cfRule>
          <xm:sqref>I20:I21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AP10:AP13 AP15:AP22</xm:sqref>
        </x14:dataValidation>
        <x14:dataValidation type="list" allowBlank="1" showInputMessage="1" showErrorMessage="1" xr:uid="{270C6AF1-470F-403E-AB6A-1DF3F7D25A9D}">
          <x14:formula1>
            <xm:f>LISTA!$K$3:$K$6</xm:f>
          </x14:formula1>
          <xm:sqref>AH10:AH13 AH15 AH18 AH20:AH21</xm:sqref>
        </x14:dataValidation>
        <x14:dataValidation type="list" allowBlank="1" showInputMessage="1" showErrorMessage="1" xr:uid="{3F1B1000-8CD2-4732-A507-20A58C38F3E8}">
          <x14:formula1>
            <xm:f>LISTA!$C$3:$C$10</xm:f>
          </x14:formula1>
          <xm:sqref>G10:G18 G20:G21</xm:sqref>
        </x14:dataValidation>
        <x14:dataValidation type="list" allowBlank="1" showInputMessage="1" showErrorMessage="1" xr:uid="{90AA8A76-33C7-489A-9B88-625243A4135E}">
          <x14:formula1>
            <xm:f>LISTA!$B$3:$B$9</xm:f>
          </x14:formula1>
          <xm:sqref>C10:C12 C15:C18 C20:C21</xm:sqref>
        </x14:dataValidation>
        <x14:dataValidation type="list" allowBlank="1" showInputMessage="1" showErrorMessage="1" xr:uid="{55F41AD7-F2FF-47D8-8429-7EF993D60E0F}">
          <x14:formula1>
            <xm:f>LISTA!$E$3:$E$5</xm:f>
          </x14:formula1>
          <xm:sqref>R10:R22</xm:sqref>
        </x14:dataValidation>
        <x14:dataValidation type="list" allowBlank="1" showInputMessage="1" showErrorMessage="1" xr:uid="{94376D5C-53F0-4688-9515-A14D1E0F7D9F}">
          <x14:formula1>
            <xm:f>LISTA!$F$3:$F$4</xm:f>
          </x14:formula1>
          <xm:sqref>S10:S22</xm:sqref>
        </x14:dataValidation>
        <x14:dataValidation type="list" allowBlank="1" showInputMessage="1" showErrorMessage="1" xr:uid="{B499CAED-1749-4DA2-99B1-B5FB19D917D8}">
          <x14:formula1>
            <xm:f>LISTA!$G$3:$G$4</xm:f>
          </x14:formula1>
          <xm:sqref>U10:U22</xm:sqref>
        </x14:dataValidation>
        <x14:dataValidation type="list" allowBlank="1" showInputMessage="1" showErrorMessage="1" xr:uid="{829348BB-3BA9-4F51-A95A-54A0B35C6704}">
          <x14:formula1>
            <xm:f>LISTA!$H$3:$H$4</xm:f>
          </x14:formula1>
          <xm:sqref>V10:V22</xm:sqref>
        </x14:dataValidation>
        <x14:dataValidation type="list" allowBlank="1" showInputMessage="1" showErrorMessage="1" xr:uid="{68E9454F-9727-41CD-95D8-6CCA21FDBA47}">
          <x14:formula1>
            <xm:f>LISTA!$I$3:$I$4</xm:f>
          </x14:formula1>
          <xm:sqref>W10:W22</xm:sqref>
        </x14:dataValidation>
        <x14:dataValidation type="list" allowBlank="1" showInputMessage="1" showErrorMessage="1" xr:uid="{3C9F1541-7D6F-40D4-9706-FE4CB23C2382}">
          <x14:formula1>
            <xm:f>LISTA!$D$3:$D$31</xm:f>
          </x14:formula1>
          <xm:sqref>K10:K18 K20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2"/>
  <sheetViews>
    <sheetView topLeftCell="A6" zoomScale="71" zoomScaleNormal="71" workbookViewId="0">
      <pane ySplit="3" topLeftCell="K13" activePane="bottomLeft" state="frozen"/>
      <selection pane="bottomLeft" activeCell="T10" sqref="T10:T19"/>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140625" customWidth="1"/>
    <col min="21" max="176" width="11.42578125" style="7"/>
  </cols>
  <sheetData>
    <row r="1" spans="1:278" s="132" customFormat="1" ht="16.5" customHeight="1">
      <c r="A1" s="331"/>
      <c r="B1" s="332"/>
      <c r="C1" s="332"/>
      <c r="D1" s="363" t="s">
        <v>331</v>
      </c>
      <c r="E1" s="363"/>
      <c r="F1" s="363"/>
      <c r="G1" s="363"/>
      <c r="H1" s="363"/>
      <c r="I1" s="363"/>
      <c r="J1" s="363"/>
      <c r="K1" s="363"/>
      <c r="L1" s="363"/>
      <c r="M1" s="363"/>
      <c r="N1" s="363"/>
      <c r="O1" s="363"/>
      <c r="P1" s="363"/>
      <c r="Q1" s="364"/>
      <c r="R1" s="323" t="s">
        <v>216</v>
      </c>
      <c r="S1" s="323"/>
      <c r="T1" s="323"/>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33"/>
      <c r="B2" s="334"/>
      <c r="C2" s="334"/>
      <c r="D2" s="365"/>
      <c r="E2" s="365"/>
      <c r="F2" s="365"/>
      <c r="G2" s="365"/>
      <c r="H2" s="365"/>
      <c r="I2" s="365"/>
      <c r="J2" s="365"/>
      <c r="K2" s="365"/>
      <c r="L2" s="365"/>
      <c r="M2" s="365"/>
      <c r="N2" s="365"/>
      <c r="O2" s="365"/>
      <c r="P2" s="365"/>
      <c r="Q2" s="366"/>
      <c r="R2" s="323"/>
      <c r="S2" s="323"/>
      <c r="T2" s="323"/>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65"/>
      <c r="E3" s="365"/>
      <c r="F3" s="365"/>
      <c r="G3" s="365"/>
      <c r="H3" s="365"/>
      <c r="I3" s="365"/>
      <c r="J3" s="365"/>
      <c r="K3" s="365"/>
      <c r="L3" s="365"/>
      <c r="M3" s="365"/>
      <c r="N3" s="365"/>
      <c r="O3" s="365"/>
      <c r="P3" s="365"/>
      <c r="Q3" s="366"/>
      <c r="R3" s="323"/>
      <c r="S3" s="323"/>
      <c r="T3" s="323"/>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24" t="s">
        <v>217</v>
      </c>
      <c r="B4" s="325"/>
      <c r="C4" s="326"/>
      <c r="D4" s="327" t="str">
        <f>'Mapa Final'!D4</f>
        <v>Acciones Constitucionales - Tutelas y Habeas Corpus</v>
      </c>
      <c r="E4" s="328"/>
      <c r="F4" s="328"/>
      <c r="G4" s="328"/>
      <c r="H4" s="328"/>
      <c r="I4" s="328"/>
      <c r="J4" s="328"/>
      <c r="K4" s="328"/>
      <c r="L4" s="328"/>
      <c r="M4" s="328"/>
      <c r="N4" s="329"/>
      <c r="O4" s="330"/>
      <c r="P4" s="330"/>
      <c r="Q4" s="330"/>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24" t="s">
        <v>219</v>
      </c>
      <c r="B5" s="325"/>
      <c r="C5" s="326"/>
      <c r="D5" s="335" t="str">
        <f>'Mapa Final'!D5</f>
        <v xml:space="preserve">Administrar y gestionar las acciones de tutela que se reparten desde la oficina judicial a la Sala Civil Familia del Tribunal Superior de Pereira, y resolver en los términos definidos por la constitución y la ley.					</v>
      </c>
      <c r="E5" s="336"/>
      <c r="F5" s="336"/>
      <c r="G5" s="336"/>
      <c r="H5" s="336"/>
      <c r="I5" s="336"/>
      <c r="J5" s="336"/>
      <c r="K5" s="336"/>
      <c r="L5" s="336"/>
      <c r="M5" s="336"/>
      <c r="N5" s="337"/>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24" t="s">
        <v>221</v>
      </c>
      <c r="B6" s="325"/>
      <c r="C6" s="326"/>
      <c r="D6" s="335" t="str">
        <f>'Mapa Final'!D6</f>
        <v>Seccional</v>
      </c>
      <c r="E6" s="336"/>
      <c r="F6" s="336"/>
      <c r="G6" s="336"/>
      <c r="H6" s="336"/>
      <c r="I6" s="336"/>
      <c r="J6" s="336"/>
      <c r="K6" s="336"/>
      <c r="L6" s="336"/>
      <c r="M6" s="336"/>
      <c r="N6" s="337"/>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40.5" customHeight="1" thickTop="1" thickBot="1">
      <c r="A7" s="358" t="s">
        <v>332</v>
      </c>
      <c r="B7" s="359"/>
      <c r="C7" s="359"/>
      <c r="D7" s="359"/>
      <c r="E7" s="359"/>
      <c r="F7" s="360"/>
      <c r="G7" s="147"/>
      <c r="H7" s="361" t="s">
        <v>333</v>
      </c>
      <c r="I7" s="361"/>
      <c r="J7" s="361"/>
      <c r="K7" s="361" t="s">
        <v>334</v>
      </c>
      <c r="L7" s="361"/>
      <c r="M7" s="361"/>
      <c r="N7" s="362" t="s">
        <v>335</v>
      </c>
      <c r="O7" s="367" t="s">
        <v>336</v>
      </c>
      <c r="P7" s="369" t="s">
        <v>337</v>
      </c>
      <c r="Q7" s="370"/>
      <c r="R7" s="369" t="s">
        <v>338</v>
      </c>
      <c r="S7" s="370"/>
      <c r="T7" s="371" t="s">
        <v>339</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75" customHeigh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62"/>
      <c r="O8" s="368"/>
      <c r="P8" s="151" t="s">
        <v>344</v>
      </c>
      <c r="Q8" s="151" t="s">
        <v>345</v>
      </c>
      <c r="R8" s="151" t="s">
        <v>346</v>
      </c>
      <c r="S8" s="151" t="s">
        <v>347</v>
      </c>
      <c r="T8" s="37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33" hidden="1" customHeight="1">
      <c r="A9" s="227"/>
      <c r="B9" s="228"/>
      <c r="C9" s="228"/>
      <c r="D9" s="228"/>
      <c r="E9" s="228"/>
      <c r="F9" s="228"/>
      <c r="G9" s="228"/>
      <c r="H9" s="228"/>
      <c r="I9" s="228"/>
      <c r="J9" s="228"/>
      <c r="K9" s="228"/>
      <c r="L9" s="228"/>
      <c r="M9" s="228"/>
      <c r="N9" s="228"/>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24" customHeight="1">
      <c r="A10" s="381">
        <f>'Mapa Final'!A10</f>
        <v>1</v>
      </c>
      <c r="B10" s="396" t="str">
        <f>'Mapa Final'!B10</f>
        <v xml:space="preserve">Incumplimiento de los objetivos ambientales al hacer uso ineficiente de recursos naturales </v>
      </c>
      <c r="C10" s="384" t="str">
        <f>'Mapa Final'!C10</f>
        <v xml:space="preserve"> Afectación Ambiental</v>
      </c>
      <c r="D10" s="384" t="str">
        <f>'Mapa Final'!D10</f>
        <v>Desconocimiento de las normas ISO 14001  - NTC 6256 - GTC 286
Desconocimiento de Plan Sectorial de Desarrollo 2019-2022  
Desconocimiento del acuerdo PSAA14-10160 del  PLAN SGA</v>
      </c>
      <c r="E10" s="352" t="str">
        <f>'Mapa Final'!E10</f>
        <v>Falta de cultura y conciencia ambiental</v>
      </c>
      <c r="F10" s="352" t="str">
        <f>'Mapa Final'!F10</f>
        <v xml:space="preserve">Posibilidad de  Afectación Ambiental por Falta de cultura y conciencia ambiental </v>
      </c>
      <c r="G10" s="352" t="str">
        <f>'Mapa Final'!G10</f>
        <v>Eventos Ambientales Internos</v>
      </c>
      <c r="H10" s="355" t="str">
        <f>'Mapa Final'!I10</f>
        <v>Media</v>
      </c>
      <c r="I10" s="387" t="str">
        <f>'Mapa Final'!L10</f>
        <v>Leve</v>
      </c>
      <c r="J10" s="393" t="str">
        <f>'Mapa Final'!N10</f>
        <v>Moderado</v>
      </c>
      <c r="K10" s="375" t="str">
        <f>'Mapa Final'!AA10</f>
        <v>Baja</v>
      </c>
      <c r="L10" s="375" t="str">
        <f>'Mapa Final'!AE10</f>
        <v>Leve</v>
      </c>
      <c r="M10" s="390" t="str">
        <f>'Mapa Final'!AG10</f>
        <v>Bajo</v>
      </c>
      <c r="N10" s="375" t="str">
        <f>'Mapa Final'!AH10</f>
        <v>Aceptar</v>
      </c>
      <c r="O10" s="378" t="s">
        <v>84</v>
      </c>
      <c r="P10" s="348"/>
      <c r="Q10" s="348" t="s">
        <v>11</v>
      </c>
      <c r="R10" s="351">
        <v>44941</v>
      </c>
      <c r="S10" s="351">
        <v>45016</v>
      </c>
      <c r="T10" s="372" t="s">
        <v>348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24" customHeight="1">
      <c r="A11" s="382"/>
      <c r="B11" s="397"/>
      <c r="C11" s="385"/>
      <c r="D11" s="385"/>
      <c r="E11" s="353"/>
      <c r="F11" s="353"/>
      <c r="G11" s="353"/>
      <c r="H11" s="356"/>
      <c r="I11" s="388"/>
      <c r="J11" s="394"/>
      <c r="K11" s="376"/>
      <c r="L11" s="376"/>
      <c r="M11" s="391"/>
      <c r="N11" s="376"/>
      <c r="O11" s="379"/>
      <c r="P11" s="349"/>
      <c r="Q11" s="349"/>
      <c r="R11" s="349"/>
      <c r="S11" s="349"/>
      <c r="T11" s="37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24" customHeight="1">
      <c r="A12" s="382"/>
      <c r="B12" s="397"/>
      <c r="C12" s="385"/>
      <c r="D12" s="385"/>
      <c r="E12" s="353"/>
      <c r="F12" s="353"/>
      <c r="G12" s="353"/>
      <c r="H12" s="356"/>
      <c r="I12" s="388"/>
      <c r="J12" s="394"/>
      <c r="K12" s="376"/>
      <c r="L12" s="376"/>
      <c r="M12" s="391"/>
      <c r="N12" s="376"/>
      <c r="O12" s="379"/>
      <c r="P12" s="349"/>
      <c r="Q12" s="349"/>
      <c r="R12" s="349"/>
      <c r="S12" s="349"/>
      <c r="T12" s="37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24" customHeight="1">
      <c r="A13" s="382"/>
      <c r="B13" s="397"/>
      <c r="C13" s="385"/>
      <c r="D13" s="385"/>
      <c r="E13" s="353"/>
      <c r="F13" s="353"/>
      <c r="G13" s="353"/>
      <c r="H13" s="356"/>
      <c r="I13" s="388"/>
      <c r="J13" s="394"/>
      <c r="K13" s="376"/>
      <c r="L13" s="376"/>
      <c r="M13" s="391"/>
      <c r="N13" s="376"/>
      <c r="O13" s="379"/>
      <c r="P13" s="349"/>
      <c r="Q13" s="349"/>
      <c r="R13" s="349"/>
      <c r="S13" s="349"/>
      <c r="T13" s="37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24" customHeight="1">
      <c r="A14" s="383"/>
      <c r="B14" s="398"/>
      <c r="C14" s="386"/>
      <c r="D14" s="386"/>
      <c r="E14" s="354"/>
      <c r="F14" s="354"/>
      <c r="G14" s="354"/>
      <c r="H14" s="357"/>
      <c r="I14" s="389"/>
      <c r="J14" s="395"/>
      <c r="K14" s="377"/>
      <c r="L14" s="377"/>
      <c r="M14" s="392"/>
      <c r="N14" s="377"/>
      <c r="O14" s="380"/>
      <c r="P14" s="350"/>
      <c r="Q14" s="350"/>
      <c r="R14" s="350"/>
      <c r="S14" s="350"/>
      <c r="T14" s="37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24" customHeight="1">
      <c r="A15" s="381">
        <f>'Mapa Final'!A12</f>
        <v>2</v>
      </c>
      <c r="B15" s="396" t="str">
        <f>'Mapa Final'!B12</f>
        <v>Riesgo Público</v>
      </c>
      <c r="C15" s="384" t="str">
        <f>'Mapa Final'!C12</f>
        <v>Afectación en la Prestación del Servicio de Justicia</v>
      </c>
      <c r="D15" s="384" t="str">
        <f>'Mapa Final'!D12</f>
        <v>Suceso de fuerza mayor que imposibilitan la gestión judicial</v>
      </c>
      <c r="E15" s="352" t="str">
        <f>'Mapa Final'!E12</f>
        <v>Dificultad para ejecutar las actividades del proceso por alteración del orden público o similares</v>
      </c>
      <c r="F15" s="352" t="str">
        <f>'Mapa Final'!F12</f>
        <v>La probabilidad de afectación en la prestación del servicio de Justicia debido a la dificultad para ejecutar las actividades del proceso por alteración de orden público</v>
      </c>
      <c r="G15" s="352" t="str">
        <f>'Mapa Final'!G12</f>
        <v>Ejecución y Administración de Procesos</v>
      </c>
      <c r="H15" s="355" t="str">
        <f>'Mapa Final'!I15</f>
        <v>Media</v>
      </c>
      <c r="I15" s="387" t="str">
        <f>'Mapa Final'!L12</f>
        <v>Leve</v>
      </c>
      <c r="J15" s="393" t="str">
        <f>'Mapa Final'!N12</f>
        <v>Moderado</v>
      </c>
      <c r="K15" s="375" t="str">
        <f>'Mapa Final'!AA12</f>
        <v>Baja</v>
      </c>
      <c r="L15" s="375" t="str">
        <f>'Mapa Final'!AE12</f>
        <v>Leve</v>
      </c>
      <c r="M15" s="390" t="str">
        <f>'Mapa Final'!AG12</f>
        <v>Bajo</v>
      </c>
      <c r="N15" s="375" t="str">
        <f>'Mapa Final'!AH12</f>
        <v>Aceptar</v>
      </c>
      <c r="O15" s="378" t="s">
        <v>84</v>
      </c>
      <c r="P15" s="348"/>
      <c r="Q15" s="348" t="s">
        <v>11</v>
      </c>
      <c r="R15" s="351">
        <v>44941</v>
      </c>
      <c r="S15" s="351">
        <v>45016</v>
      </c>
      <c r="T15" s="372" t="s">
        <v>348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24" customHeight="1">
      <c r="A16" s="382"/>
      <c r="B16" s="397"/>
      <c r="C16" s="385"/>
      <c r="D16" s="385"/>
      <c r="E16" s="353"/>
      <c r="F16" s="353"/>
      <c r="G16" s="353"/>
      <c r="H16" s="356"/>
      <c r="I16" s="388"/>
      <c r="J16" s="394"/>
      <c r="K16" s="376"/>
      <c r="L16" s="376"/>
      <c r="M16" s="391"/>
      <c r="N16" s="376"/>
      <c r="O16" s="379"/>
      <c r="P16" s="349"/>
      <c r="Q16" s="349"/>
      <c r="R16" s="349"/>
      <c r="S16" s="349"/>
      <c r="T16" s="3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24" customHeight="1">
      <c r="A17" s="382"/>
      <c r="B17" s="397"/>
      <c r="C17" s="385"/>
      <c r="D17" s="385"/>
      <c r="E17" s="353"/>
      <c r="F17" s="353"/>
      <c r="G17" s="353"/>
      <c r="H17" s="356"/>
      <c r="I17" s="388"/>
      <c r="J17" s="394"/>
      <c r="K17" s="376"/>
      <c r="L17" s="376"/>
      <c r="M17" s="391"/>
      <c r="N17" s="376"/>
      <c r="O17" s="379"/>
      <c r="P17" s="349"/>
      <c r="Q17" s="349"/>
      <c r="R17" s="349"/>
      <c r="S17" s="349"/>
      <c r="T17" s="3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24" customHeight="1">
      <c r="A18" s="382"/>
      <c r="B18" s="397"/>
      <c r="C18" s="385"/>
      <c r="D18" s="385"/>
      <c r="E18" s="353"/>
      <c r="F18" s="353"/>
      <c r="G18" s="353"/>
      <c r="H18" s="356"/>
      <c r="I18" s="388"/>
      <c r="J18" s="394"/>
      <c r="K18" s="376"/>
      <c r="L18" s="376"/>
      <c r="M18" s="391"/>
      <c r="N18" s="376"/>
      <c r="O18" s="379"/>
      <c r="P18" s="349"/>
      <c r="Q18" s="349"/>
      <c r="R18" s="349"/>
      <c r="S18" s="349"/>
      <c r="T18" s="3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24" customHeight="1">
      <c r="A19" s="383"/>
      <c r="B19" s="398"/>
      <c r="C19" s="386"/>
      <c r="D19" s="386"/>
      <c r="E19" s="354"/>
      <c r="F19" s="354"/>
      <c r="G19" s="354"/>
      <c r="H19" s="357"/>
      <c r="I19" s="389"/>
      <c r="J19" s="395"/>
      <c r="K19" s="377"/>
      <c r="L19" s="377"/>
      <c r="M19" s="392"/>
      <c r="N19" s="377"/>
      <c r="O19" s="380"/>
      <c r="P19" s="350"/>
      <c r="Q19" s="350"/>
      <c r="R19" s="350"/>
      <c r="S19" s="350"/>
      <c r="T19" s="37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4" customHeight="1">
      <c r="A20" s="381">
        <f>'Mapa Final'!A15</f>
        <v>3</v>
      </c>
      <c r="B20" s="396" t="str">
        <f>'Mapa Final'!B15</f>
        <v>Corrupción</v>
      </c>
      <c r="C20" s="384" t="str">
        <f>'Mapa Final'!C15</f>
        <v>Reputacional</v>
      </c>
      <c r="D20" s="384" t="str">
        <f>'Mapa Final'!D15</f>
        <v>Favorecimiento a terceros para beneficio del interés personal</v>
      </c>
      <c r="E20" s="352" t="str">
        <f>'Mapa Final'!E15</f>
        <v>Falta de ética profesional por parte del servidor judicial a cargo del proceso</v>
      </c>
      <c r="F20" s="352" t="str">
        <f>'Mapa Final'!F15</f>
        <v xml:space="preserve">Probabilidad de pérdida reputacional por falta de ética profesional por parte del servidor judicial a cargo del proceso
</v>
      </c>
      <c r="G20" s="352" t="str">
        <f>'Mapa Final'!G15</f>
        <v>Fraude Interno</v>
      </c>
      <c r="H20" s="355" t="str">
        <f>'Mapa Final'!I18</f>
        <v>Media</v>
      </c>
      <c r="I20" s="387" t="str">
        <f>'Mapa Final'!L18</f>
        <v>Leve</v>
      </c>
      <c r="J20" s="390" t="str">
        <f>'Mapa Final'!N18</f>
        <v>Moderado</v>
      </c>
      <c r="K20" s="375" t="str">
        <f>'Mapa Final'!AA15</f>
        <v>Baja</v>
      </c>
      <c r="L20" s="375" t="str">
        <f>'Mapa Final'!AE15</f>
        <v>Catastrófico</v>
      </c>
      <c r="M20" s="390" t="str">
        <f>'Mapa Final'!AG15</f>
        <v>Extremo</v>
      </c>
      <c r="N20" s="375" t="str">
        <f>'Mapa Final'!AH15</f>
        <v>Reducir(mitigar)</v>
      </c>
      <c r="O20" s="399" t="s">
        <v>293</v>
      </c>
      <c r="P20" s="348"/>
      <c r="Q20" s="348" t="s">
        <v>11</v>
      </c>
      <c r="R20" s="351">
        <v>44941</v>
      </c>
      <c r="S20" s="351">
        <v>45016</v>
      </c>
      <c r="T20" s="399" t="s">
        <v>349</v>
      </c>
      <c r="U20" s="35"/>
      <c r="V20" s="35"/>
    </row>
    <row r="21" spans="1:176" ht="24" customHeight="1">
      <c r="A21" s="382"/>
      <c r="B21" s="397"/>
      <c r="C21" s="385"/>
      <c r="D21" s="385"/>
      <c r="E21" s="353"/>
      <c r="F21" s="353"/>
      <c r="G21" s="353"/>
      <c r="H21" s="356"/>
      <c r="I21" s="388"/>
      <c r="J21" s="391"/>
      <c r="K21" s="376"/>
      <c r="L21" s="376"/>
      <c r="M21" s="391"/>
      <c r="N21" s="376"/>
      <c r="O21" s="400"/>
      <c r="P21" s="349"/>
      <c r="Q21" s="349"/>
      <c r="R21" s="349"/>
      <c r="S21" s="349"/>
      <c r="T21" s="400"/>
      <c r="U21" s="35"/>
      <c r="V21" s="35"/>
    </row>
    <row r="22" spans="1:176" ht="27.75" customHeight="1">
      <c r="A22" s="382"/>
      <c r="B22" s="397"/>
      <c r="C22" s="385"/>
      <c r="D22" s="385"/>
      <c r="E22" s="353"/>
      <c r="F22" s="353"/>
      <c r="G22" s="353"/>
      <c r="H22" s="356"/>
      <c r="I22" s="388"/>
      <c r="J22" s="391"/>
      <c r="K22" s="376"/>
      <c r="L22" s="376"/>
      <c r="M22" s="391"/>
      <c r="N22" s="376"/>
      <c r="O22" s="401" t="s">
        <v>302</v>
      </c>
      <c r="P22" s="349"/>
      <c r="Q22" s="349"/>
      <c r="R22" s="349"/>
      <c r="S22" s="349"/>
      <c r="T22" s="402" t="s">
        <v>350</v>
      </c>
      <c r="U22" s="404" t="s">
        <v>253</v>
      </c>
      <c r="V22" s="35"/>
    </row>
    <row r="23" spans="1:176" ht="27.75" customHeight="1">
      <c r="A23" s="382"/>
      <c r="B23" s="397"/>
      <c r="C23" s="385"/>
      <c r="D23" s="385"/>
      <c r="E23" s="353"/>
      <c r="F23" s="353"/>
      <c r="G23" s="353"/>
      <c r="H23" s="356"/>
      <c r="I23" s="388"/>
      <c r="J23" s="391"/>
      <c r="K23" s="376"/>
      <c r="L23" s="376"/>
      <c r="M23" s="391"/>
      <c r="N23" s="376"/>
      <c r="O23" s="400"/>
      <c r="P23" s="349"/>
      <c r="Q23" s="349"/>
      <c r="R23" s="349"/>
      <c r="S23" s="349"/>
      <c r="T23" s="403"/>
      <c r="U23" s="404"/>
      <c r="V23" s="35"/>
    </row>
    <row r="24" spans="1:176" ht="68.25" customHeight="1">
      <c r="A24" s="383"/>
      <c r="B24" s="398"/>
      <c r="C24" s="386"/>
      <c r="D24" s="386"/>
      <c r="E24" s="354"/>
      <c r="F24" s="354"/>
      <c r="G24" s="354"/>
      <c r="H24" s="357"/>
      <c r="I24" s="389"/>
      <c r="J24" s="392"/>
      <c r="K24" s="377"/>
      <c r="L24" s="377"/>
      <c r="M24" s="392"/>
      <c r="N24" s="377"/>
      <c r="O24" s="231" t="s">
        <v>298</v>
      </c>
      <c r="P24" s="350"/>
      <c r="Q24" s="350"/>
      <c r="R24" s="350"/>
      <c r="S24" s="350"/>
      <c r="T24" s="231" t="s">
        <v>351</v>
      </c>
      <c r="U24" s="232" t="s">
        <v>253</v>
      </c>
      <c r="V24" s="35"/>
    </row>
    <row r="25" spans="1:176" ht="24" customHeight="1">
      <c r="A25" s="381">
        <f>'Mapa Final'!A18</f>
        <v>4</v>
      </c>
      <c r="B25" s="396" t="str">
        <f>'Mapa Final'!B18</f>
        <v>Inexactitud</v>
      </c>
      <c r="C25" s="384" t="str">
        <f>'Mapa Final'!C18</f>
        <v>Incumplimiento de las metas establecidas</v>
      </c>
      <c r="D25" s="384" t="str">
        <f>'Mapa Final'!D18</f>
        <v>Falta Capacitación en Tablas de Retención Documental</v>
      </c>
      <c r="E25" s="352" t="str">
        <f>'Mapa Final'!E18</f>
        <v>Desconocimiento del manejo y aplicación de las Tablas de Retención Documental</v>
      </c>
      <c r="F25" s="352" t="str">
        <f>'Mapa Final'!F18</f>
        <v>Posibilidad de afectación en la prestación del servicio por desconocimiento del manejo y aplicación de las Tablas de Retención Documental</v>
      </c>
      <c r="G25" s="352" t="str">
        <f>'Mapa Final'!G18</f>
        <v>Ejecución y Administración de Procesos</v>
      </c>
      <c r="H25" s="355" t="str">
        <f>'Mapa Final'!I18</f>
        <v>Media</v>
      </c>
      <c r="I25" s="387" t="str">
        <f>'Mapa Final'!L18</f>
        <v>Leve</v>
      </c>
      <c r="J25" s="393">
        <f>'Mapa Final'!N23</f>
        <v>0</v>
      </c>
      <c r="K25" s="375" t="str">
        <f>'Mapa Final'!AA18</f>
        <v>Baja</v>
      </c>
      <c r="L25" s="375" t="str">
        <f>'Mapa Final'!AE18</f>
        <v>Leve</v>
      </c>
      <c r="M25" s="390" t="str">
        <f>'Mapa Final'!AG18</f>
        <v>Bajo</v>
      </c>
      <c r="N25" s="375" t="str">
        <f>'Mapa Final'!AH18</f>
        <v>Aceptar</v>
      </c>
      <c r="O25" s="378" t="s">
        <v>84</v>
      </c>
      <c r="P25" s="348"/>
      <c r="Q25" s="348" t="s">
        <v>11</v>
      </c>
      <c r="R25" s="351">
        <v>44941</v>
      </c>
      <c r="S25" s="351">
        <v>45016</v>
      </c>
      <c r="T25" s="372" t="s">
        <v>348</v>
      </c>
    </row>
    <row r="26" spans="1:176" ht="24" customHeight="1">
      <c r="A26" s="382"/>
      <c r="B26" s="397"/>
      <c r="C26" s="385"/>
      <c r="D26" s="385"/>
      <c r="E26" s="353"/>
      <c r="F26" s="353"/>
      <c r="G26" s="353"/>
      <c r="H26" s="356"/>
      <c r="I26" s="388"/>
      <c r="J26" s="394"/>
      <c r="K26" s="376"/>
      <c r="L26" s="376"/>
      <c r="M26" s="391"/>
      <c r="N26" s="376"/>
      <c r="O26" s="379"/>
      <c r="P26" s="349"/>
      <c r="Q26" s="349"/>
      <c r="R26" s="349"/>
      <c r="S26" s="349"/>
      <c r="T26" s="373"/>
    </row>
    <row r="27" spans="1:176" ht="24" customHeight="1">
      <c r="A27" s="382"/>
      <c r="B27" s="397"/>
      <c r="C27" s="385"/>
      <c r="D27" s="385"/>
      <c r="E27" s="353"/>
      <c r="F27" s="353"/>
      <c r="G27" s="353"/>
      <c r="H27" s="356"/>
      <c r="I27" s="388"/>
      <c r="J27" s="394"/>
      <c r="K27" s="376"/>
      <c r="L27" s="376"/>
      <c r="M27" s="391"/>
      <c r="N27" s="376"/>
      <c r="O27" s="379"/>
      <c r="P27" s="349"/>
      <c r="Q27" s="349"/>
      <c r="R27" s="349"/>
      <c r="S27" s="349"/>
      <c r="T27" s="373"/>
    </row>
    <row r="28" spans="1:176" ht="24" customHeight="1">
      <c r="A28" s="382"/>
      <c r="B28" s="397"/>
      <c r="C28" s="385"/>
      <c r="D28" s="385"/>
      <c r="E28" s="353"/>
      <c r="F28" s="353"/>
      <c r="G28" s="353"/>
      <c r="H28" s="356"/>
      <c r="I28" s="388"/>
      <c r="J28" s="394"/>
      <c r="K28" s="376"/>
      <c r="L28" s="376"/>
      <c r="M28" s="391"/>
      <c r="N28" s="376"/>
      <c r="O28" s="379"/>
      <c r="P28" s="349"/>
      <c r="Q28" s="349"/>
      <c r="R28" s="349"/>
      <c r="S28" s="349"/>
      <c r="T28" s="373"/>
    </row>
    <row r="29" spans="1:176" ht="24" customHeight="1">
      <c r="A29" s="383"/>
      <c r="B29" s="398"/>
      <c r="C29" s="386"/>
      <c r="D29" s="386"/>
      <c r="E29" s="354"/>
      <c r="F29" s="354"/>
      <c r="G29" s="354"/>
      <c r="H29" s="357"/>
      <c r="I29" s="389"/>
      <c r="J29" s="395"/>
      <c r="K29" s="377"/>
      <c r="L29" s="377"/>
      <c r="M29" s="392"/>
      <c r="N29" s="377"/>
      <c r="O29" s="380"/>
      <c r="P29" s="350"/>
      <c r="Q29" s="350"/>
      <c r="R29" s="350"/>
      <c r="S29" s="350"/>
      <c r="T29" s="374"/>
    </row>
    <row r="30" spans="1:176" hidden="1">
      <c r="A30" s="381" t="e">
        <f>'Mapa Final'!#REF!</f>
        <v>#REF!</v>
      </c>
      <c r="B30" s="396" t="e">
        <f>'Mapa Final'!#REF!</f>
        <v>#REF!</v>
      </c>
      <c r="C30" s="384" t="e">
        <f>'Mapa Final'!#REF!</f>
        <v>#REF!</v>
      </c>
      <c r="D30" s="384" t="e">
        <f>'Mapa Final'!#REF!</f>
        <v>#REF!</v>
      </c>
      <c r="E30" s="352" t="e">
        <f>'Mapa Final'!#REF!</f>
        <v>#REF!</v>
      </c>
      <c r="F30" s="352" t="e">
        <f>'Mapa Final'!#REF!</f>
        <v>#REF!</v>
      </c>
      <c r="G30" s="352" t="e">
        <f>'Mapa Final'!#REF!</f>
        <v>#REF!</v>
      </c>
      <c r="H30" s="355" t="e">
        <f>'Mapa Final'!#REF!</f>
        <v>#REF!</v>
      </c>
      <c r="I30" s="387" t="e">
        <f>'Mapa Final'!#REF!</f>
        <v>#REF!</v>
      </c>
      <c r="J30" s="393" t="e">
        <f>'Mapa Final'!#REF!</f>
        <v>#REF!</v>
      </c>
      <c r="K30" s="375" t="e">
        <f>'Mapa Final'!#REF!</f>
        <v>#REF!</v>
      </c>
      <c r="L30" s="375" t="e">
        <f>'Mapa Final'!#REF!</f>
        <v>#REF!</v>
      </c>
      <c r="M30" s="390" t="e">
        <f>'Mapa Final'!#REF!</f>
        <v>#REF!</v>
      </c>
      <c r="N30" s="375" t="e">
        <f>'Mapa Final'!#REF!</f>
        <v>#REF!</v>
      </c>
      <c r="O30" s="348"/>
      <c r="P30" s="348"/>
      <c r="Q30" s="348"/>
      <c r="R30" s="348"/>
      <c r="S30" s="348"/>
      <c r="T30" s="348"/>
    </row>
    <row r="31" spans="1:176" hidden="1">
      <c r="A31" s="382"/>
      <c r="B31" s="397"/>
      <c r="C31" s="385"/>
      <c r="D31" s="385"/>
      <c r="E31" s="353"/>
      <c r="F31" s="353"/>
      <c r="G31" s="353"/>
      <c r="H31" s="356"/>
      <c r="I31" s="388"/>
      <c r="J31" s="394"/>
      <c r="K31" s="376"/>
      <c r="L31" s="376"/>
      <c r="M31" s="391"/>
      <c r="N31" s="376"/>
      <c r="O31" s="349"/>
      <c r="P31" s="349"/>
      <c r="Q31" s="349"/>
      <c r="R31" s="349"/>
      <c r="S31" s="349"/>
      <c r="T31" s="349"/>
    </row>
    <row r="32" spans="1:176" hidden="1">
      <c r="A32" s="382"/>
      <c r="B32" s="397"/>
      <c r="C32" s="385"/>
      <c r="D32" s="385"/>
      <c r="E32" s="353"/>
      <c r="F32" s="353"/>
      <c r="G32" s="353"/>
      <c r="H32" s="356"/>
      <c r="I32" s="388"/>
      <c r="J32" s="394"/>
      <c r="K32" s="376"/>
      <c r="L32" s="376"/>
      <c r="M32" s="391"/>
      <c r="N32" s="376"/>
      <c r="O32" s="349"/>
      <c r="P32" s="349"/>
      <c r="Q32" s="349"/>
      <c r="R32" s="349"/>
      <c r="S32" s="349"/>
      <c r="T32" s="349"/>
    </row>
    <row r="33" spans="1:20" hidden="1">
      <c r="A33" s="382"/>
      <c r="B33" s="397"/>
      <c r="C33" s="385"/>
      <c r="D33" s="385"/>
      <c r="E33" s="353"/>
      <c r="F33" s="353"/>
      <c r="G33" s="353"/>
      <c r="H33" s="356"/>
      <c r="I33" s="388"/>
      <c r="J33" s="394"/>
      <c r="K33" s="376"/>
      <c r="L33" s="376"/>
      <c r="M33" s="391"/>
      <c r="N33" s="376"/>
      <c r="O33" s="349"/>
      <c r="P33" s="349"/>
      <c r="Q33" s="349"/>
      <c r="R33" s="349"/>
      <c r="S33" s="349"/>
      <c r="T33" s="349"/>
    </row>
    <row r="34" spans="1:20" ht="102.75" hidden="1" customHeight="1" thickBot="1">
      <c r="A34" s="383"/>
      <c r="B34" s="398"/>
      <c r="C34" s="386"/>
      <c r="D34" s="386"/>
      <c r="E34" s="354"/>
      <c r="F34" s="354"/>
      <c r="G34" s="354"/>
      <c r="H34" s="357"/>
      <c r="I34" s="389"/>
      <c r="J34" s="395"/>
      <c r="K34" s="377"/>
      <c r="L34" s="377"/>
      <c r="M34" s="392"/>
      <c r="N34" s="377"/>
      <c r="O34" s="350"/>
      <c r="P34" s="350"/>
      <c r="Q34" s="350"/>
      <c r="R34" s="350"/>
      <c r="S34" s="350"/>
      <c r="T34" s="350"/>
    </row>
    <row r="35" spans="1:20" hidden="1">
      <c r="A35" s="381" t="e">
        <f>'Mapa Final'!#REF!</f>
        <v>#REF!</v>
      </c>
      <c r="B35" s="396" t="e">
        <f>'Mapa Final'!#REF!</f>
        <v>#REF!</v>
      </c>
      <c r="C35" s="384" t="e">
        <f>'Mapa Final'!#REF!</f>
        <v>#REF!</v>
      </c>
      <c r="D35" s="384" t="e">
        <f>'Mapa Final'!#REF!</f>
        <v>#REF!</v>
      </c>
      <c r="E35" s="352" t="e">
        <f>'Mapa Final'!#REF!</f>
        <v>#REF!</v>
      </c>
      <c r="F35" s="352" t="e">
        <f>'Mapa Final'!#REF!</f>
        <v>#REF!</v>
      </c>
      <c r="G35" s="352" t="e">
        <f>'Mapa Final'!#REF!</f>
        <v>#REF!</v>
      </c>
      <c r="H35" s="355" t="e">
        <f>'Mapa Final'!#REF!</f>
        <v>#REF!</v>
      </c>
      <c r="I35" s="387" t="e">
        <f>'Mapa Final'!#REF!</f>
        <v>#REF!</v>
      </c>
      <c r="J35" s="393" t="e">
        <f>'Mapa Final'!#REF!</f>
        <v>#REF!</v>
      </c>
      <c r="K35" s="375" t="e">
        <f>'Mapa Final'!#REF!</f>
        <v>#REF!</v>
      </c>
      <c r="L35" s="375" t="e">
        <f>'Mapa Final'!#REF!</f>
        <v>#REF!</v>
      </c>
      <c r="M35" s="390" t="e">
        <f>'Mapa Final'!#REF!</f>
        <v>#REF!</v>
      </c>
      <c r="N35" s="375" t="e">
        <f>'Mapa Final'!#REF!</f>
        <v>#REF!</v>
      </c>
      <c r="O35" s="348"/>
      <c r="P35" s="348"/>
      <c r="Q35" s="348"/>
      <c r="R35" s="348"/>
      <c r="S35" s="348"/>
      <c r="T35" s="348"/>
    </row>
    <row r="36" spans="1:20" hidden="1">
      <c r="A36" s="382"/>
      <c r="B36" s="397"/>
      <c r="C36" s="385"/>
      <c r="D36" s="385"/>
      <c r="E36" s="353"/>
      <c r="F36" s="353"/>
      <c r="G36" s="353"/>
      <c r="H36" s="356"/>
      <c r="I36" s="388"/>
      <c r="J36" s="394"/>
      <c r="K36" s="376"/>
      <c r="L36" s="376"/>
      <c r="M36" s="391"/>
      <c r="N36" s="376"/>
      <c r="O36" s="349"/>
      <c r="P36" s="349"/>
      <c r="Q36" s="349"/>
      <c r="R36" s="349"/>
      <c r="S36" s="349"/>
      <c r="T36" s="349"/>
    </row>
    <row r="37" spans="1:20" hidden="1">
      <c r="A37" s="382"/>
      <c r="B37" s="397"/>
      <c r="C37" s="385"/>
      <c r="D37" s="385"/>
      <c r="E37" s="353"/>
      <c r="F37" s="353"/>
      <c r="G37" s="353"/>
      <c r="H37" s="356"/>
      <c r="I37" s="388"/>
      <c r="J37" s="394"/>
      <c r="K37" s="376"/>
      <c r="L37" s="376"/>
      <c r="M37" s="391"/>
      <c r="N37" s="376"/>
      <c r="O37" s="349"/>
      <c r="P37" s="349"/>
      <c r="Q37" s="349"/>
      <c r="R37" s="349"/>
      <c r="S37" s="349"/>
      <c r="T37" s="349"/>
    </row>
    <row r="38" spans="1:20" hidden="1">
      <c r="A38" s="382"/>
      <c r="B38" s="397"/>
      <c r="C38" s="385"/>
      <c r="D38" s="385"/>
      <c r="E38" s="353"/>
      <c r="F38" s="353"/>
      <c r="G38" s="353"/>
      <c r="H38" s="356"/>
      <c r="I38" s="388"/>
      <c r="J38" s="394"/>
      <c r="K38" s="376"/>
      <c r="L38" s="376"/>
      <c r="M38" s="391"/>
      <c r="N38" s="376"/>
      <c r="O38" s="349"/>
      <c r="P38" s="349"/>
      <c r="Q38" s="349"/>
      <c r="R38" s="349"/>
      <c r="S38" s="349"/>
      <c r="T38" s="349"/>
    </row>
    <row r="39" spans="1:20" ht="278.25" hidden="1" customHeight="1" thickBot="1">
      <c r="A39" s="383"/>
      <c r="B39" s="398"/>
      <c r="C39" s="386"/>
      <c r="D39" s="386"/>
      <c r="E39" s="354"/>
      <c r="F39" s="354"/>
      <c r="G39" s="354"/>
      <c r="H39" s="357"/>
      <c r="I39" s="389"/>
      <c r="J39" s="395"/>
      <c r="K39" s="377"/>
      <c r="L39" s="377"/>
      <c r="M39" s="392"/>
      <c r="N39" s="377"/>
      <c r="O39" s="350"/>
      <c r="P39" s="350"/>
      <c r="Q39" s="350"/>
      <c r="R39" s="350"/>
      <c r="S39" s="350"/>
      <c r="T39" s="350"/>
    </row>
    <row r="40" spans="1:20" hidden="1">
      <c r="A40" s="381" t="e">
        <f>'Mapa Final'!#REF!</f>
        <v>#REF!</v>
      </c>
      <c r="B40" s="396" t="e">
        <f>'Mapa Final'!#REF!</f>
        <v>#REF!</v>
      </c>
      <c r="C40" s="384" t="e">
        <f>'Mapa Final'!#REF!</f>
        <v>#REF!</v>
      </c>
      <c r="D40" s="384" t="e">
        <f>'Mapa Final'!#REF!</f>
        <v>#REF!</v>
      </c>
      <c r="E40" s="352" t="e">
        <f>'Mapa Final'!#REF!</f>
        <v>#REF!</v>
      </c>
      <c r="F40" s="352" t="e">
        <f>'Mapa Final'!#REF!</f>
        <v>#REF!</v>
      </c>
      <c r="G40" s="352" t="e">
        <f>'Mapa Final'!#REF!</f>
        <v>#REF!</v>
      </c>
      <c r="H40" s="355" t="e">
        <f>'Mapa Final'!#REF!</f>
        <v>#REF!</v>
      </c>
      <c r="I40" s="387" t="e">
        <f>'Mapa Final'!#REF!</f>
        <v>#REF!</v>
      </c>
      <c r="J40" s="393" t="e">
        <f>'Mapa Final'!#REF!</f>
        <v>#REF!</v>
      </c>
      <c r="K40" s="375" t="e">
        <f>'Mapa Final'!#REF!</f>
        <v>#REF!</v>
      </c>
      <c r="L40" s="375" t="e">
        <f>'Mapa Final'!#REF!</f>
        <v>#REF!</v>
      </c>
      <c r="M40" s="390" t="e">
        <f>'Mapa Final'!#REF!</f>
        <v>#REF!</v>
      </c>
      <c r="N40" s="375" t="e">
        <f>'Mapa Final'!#REF!</f>
        <v>#REF!</v>
      </c>
      <c r="O40" s="348"/>
      <c r="P40" s="348"/>
      <c r="Q40" s="348"/>
      <c r="R40" s="348"/>
      <c r="S40" s="348"/>
      <c r="T40" s="348"/>
    </row>
    <row r="41" spans="1:20" hidden="1">
      <c r="A41" s="382"/>
      <c r="B41" s="397"/>
      <c r="C41" s="385"/>
      <c r="D41" s="385"/>
      <c r="E41" s="353"/>
      <c r="F41" s="353"/>
      <c r="G41" s="353"/>
      <c r="H41" s="356"/>
      <c r="I41" s="388"/>
      <c r="J41" s="394"/>
      <c r="K41" s="376"/>
      <c r="L41" s="376"/>
      <c r="M41" s="391"/>
      <c r="N41" s="376"/>
      <c r="O41" s="349"/>
      <c r="P41" s="349"/>
      <c r="Q41" s="349"/>
      <c r="R41" s="349"/>
      <c r="S41" s="349"/>
      <c r="T41" s="349"/>
    </row>
    <row r="42" spans="1:20" hidden="1">
      <c r="A42" s="382"/>
      <c r="B42" s="397"/>
      <c r="C42" s="385"/>
      <c r="D42" s="385"/>
      <c r="E42" s="353"/>
      <c r="F42" s="353"/>
      <c r="G42" s="353"/>
      <c r="H42" s="356"/>
      <c r="I42" s="388"/>
      <c r="J42" s="394"/>
      <c r="K42" s="376"/>
      <c r="L42" s="376"/>
      <c r="M42" s="391"/>
      <c r="N42" s="376"/>
      <c r="O42" s="349"/>
      <c r="P42" s="349"/>
      <c r="Q42" s="349"/>
      <c r="R42" s="349"/>
      <c r="S42" s="349"/>
      <c r="T42" s="349"/>
    </row>
    <row r="43" spans="1:20" hidden="1">
      <c r="A43" s="382"/>
      <c r="B43" s="397"/>
      <c r="C43" s="385"/>
      <c r="D43" s="385"/>
      <c r="E43" s="353"/>
      <c r="F43" s="353"/>
      <c r="G43" s="353"/>
      <c r="H43" s="356"/>
      <c r="I43" s="388"/>
      <c r="J43" s="394"/>
      <c r="K43" s="376"/>
      <c r="L43" s="376"/>
      <c r="M43" s="391"/>
      <c r="N43" s="376"/>
      <c r="O43" s="349"/>
      <c r="P43" s="349"/>
      <c r="Q43" s="349"/>
      <c r="R43" s="349"/>
      <c r="S43" s="349"/>
      <c r="T43" s="349"/>
    </row>
    <row r="44" spans="1:20" hidden="1">
      <c r="A44" s="383"/>
      <c r="B44" s="398"/>
      <c r="C44" s="386"/>
      <c r="D44" s="386"/>
      <c r="E44" s="354"/>
      <c r="F44" s="354"/>
      <c r="G44" s="354"/>
      <c r="H44" s="357"/>
      <c r="I44" s="389"/>
      <c r="J44" s="395"/>
      <c r="K44" s="377"/>
      <c r="L44" s="377"/>
      <c r="M44" s="392"/>
      <c r="N44" s="377"/>
      <c r="O44" s="350"/>
      <c r="P44" s="350"/>
      <c r="Q44" s="350"/>
      <c r="R44" s="350"/>
      <c r="S44" s="350"/>
      <c r="T44" s="350"/>
    </row>
    <row r="45" spans="1:20" hidden="1">
      <c r="A45" s="381" t="e">
        <f>'Mapa Final'!#REF!</f>
        <v>#REF!</v>
      </c>
      <c r="B45" s="396" t="e">
        <f>'Mapa Final'!#REF!</f>
        <v>#REF!</v>
      </c>
      <c r="C45" s="384" t="e">
        <f>'Mapa Final'!#REF!</f>
        <v>#REF!</v>
      </c>
      <c r="D45" s="384" t="e">
        <f>'Mapa Final'!#REF!</f>
        <v>#REF!</v>
      </c>
      <c r="E45" s="352" t="e">
        <f>'Mapa Final'!#REF!</f>
        <v>#REF!</v>
      </c>
      <c r="F45" s="352" t="e">
        <f>'Mapa Final'!#REF!</f>
        <v>#REF!</v>
      </c>
      <c r="G45" s="352" t="e">
        <f>'Mapa Final'!#REF!</f>
        <v>#REF!</v>
      </c>
      <c r="H45" s="355" t="e">
        <f>'Mapa Final'!#REF!</f>
        <v>#REF!</v>
      </c>
      <c r="I45" s="387" t="e">
        <f>'Mapa Final'!#REF!</f>
        <v>#REF!</v>
      </c>
      <c r="J45" s="393" t="e">
        <f>'Mapa Final'!#REF!</f>
        <v>#REF!</v>
      </c>
      <c r="K45" s="375" t="e">
        <f>'Mapa Final'!#REF!</f>
        <v>#REF!</v>
      </c>
      <c r="L45" s="375" t="e">
        <f>'Mapa Final'!#REF!</f>
        <v>#REF!</v>
      </c>
      <c r="M45" s="390" t="e">
        <f>'Mapa Final'!#REF!</f>
        <v>#REF!</v>
      </c>
      <c r="N45" s="375" t="e">
        <f>'Mapa Final'!#REF!</f>
        <v>#REF!</v>
      </c>
      <c r="O45" s="348"/>
      <c r="P45" s="348"/>
      <c r="Q45" s="348"/>
      <c r="R45" s="348"/>
      <c r="S45" s="348"/>
      <c r="T45" s="348"/>
    </row>
    <row r="46" spans="1:20" hidden="1">
      <c r="A46" s="382"/>
      <c r="B46" s="397"/>
      <c r="C46" s="385"/>
      <c r="D46" s="385"/>
      <c r="E46" s="353"/>
      <c r="F46" s="353"/>
      <c r="G46" s="353"/>
      <c r="H46" s="356"/>
      <c r="I46" s="388"/>
      <c r="J46" s="394"/>
      <c r="K46" s="376"/>
      <c r="L46" s="376"/>
      <c r="M46" s="391"/>
      <c r="N46" s="376"/>
      <c r="O46" s="349"/>
      <c r="P46" s="349"/>
      <c r="Q46" s="349"/>
      <c r="R46" s="349"/>
      <c r="S46" s="349"/>
      <c r="T46" s="349"/>
    </row>
    <row r="47" spans="1:20" hidden="1">
      <c r="A47" s="382"/>
      <c r="B47" s="397"/>
      <c r="C47" s="385"/>
      <c r="D47" s="385"/>
      <c r="E47" s="353"/>
      <c r="F47" s="353"/>
      <c r="G47" s="353"/>
      <c r="H47" s="356"/>
      <c r="I47" s="388"/>
      <c r="J47" s="394"/>
      <c r="K47" s="376"/>
      <c r="L47" s="376"/>
      <c r="M47" s="391"/>
      <c r="N47" s="376"/>
      <c r="O47" s="349"/>
      <c r="P47" s="349"/>
      <c r="Q47" s="349"/>
      <c r="R47" s="349"/>
      <c r="S47" s="349"/>
      <c r="T47" s="349"/>
    </row>
    <row r="48" spans="1:20" hidden="1">
      <c r="A48" s="382"/>
      <c r="B48" s="397"/>
      <c r="C48" s="385"/>
      <c r="D48" s="385"/>
      <c r="E48" s="353"/>
      <c r="F48" s="353"/>
      <c r="G48" s="353"/>
      <c r="H48" s="356"/>
      <c r="I48" s="388"/>
      <c r="J48" s="394"/>
      <c r="K48" s="376"/>
      <c r="L48" s="376"/>
      <c r="M48" s="391"/>
      <c r="N48" s="376"/>
      <c r="O48" s="349"/>
      <c r="P48" s="349"/>
      <c r="Q48" s="349"/>
      <c r="R48" s="349"/>
      <c r="S48" s="349"/>
      <c r="T48" s="349"/>
    </row>
    <row r="49" spans="1:20" hidden="1">
      <c r="A49" s="383"/>
      <c r="B49" s="398"/>
      <c r="C49" s="386"/>
      <c r="D49" s="386"/>
      <c r="E49" s="354"/>
      <c r="F49" s="354"/>
      <c r="G49" s="354"/>
      <c r="H49" s="357"/>
      <c r="I49" s="389"/>
      <c r="J49" s="395"/>
      <c r="K49" s="377"/>
      <c r="L49" s="377"/>
      <c r="M49" s="392"/>
      <c r="N49" s="377"/>
      <c r="O49" s="350"/>
      <c r="P49" s="350"/>
      <c r="Q49" s="350"/>
      <c r="R49" s="350"/>
      <c r="S49" s="350"/>
      <c r="T49" s="350"/>
    </row>
    <row r="50" spans="1:20" hidden="1">
      <c r="A50" s="381" t="e">
        <f>'Mapa Final'!#REF!</f>
        <v>#REF!</v>
      </c>
      <c r="B50" s="396" t="e">
        <f>'Mapa Final'!#REF!</f>
        <v>#REF!</v>
      </c>
      <c r="C50" s="384" t="e">
        <f>'Mapa Final'!#REF!</f>
        <v>#REF!</v>
      </c>
      <c r="D50" s="384" t="e">
        <f>'Mapa Final'!#REF!</f>
        <v>#REF!</v>
      </c>
      <c r="E50" s="352" t="e">
        <f>'Mapa Final'!#REF!</f>
        <v>#REF!</v>
      </c>
      <c r="F50" s="352" t="e">
        <f>'Mapa Final'!#REF!</f>
        <v>#REF!</v>
      </c>
      <c r="G50" s="352" t="e">
        <f>'Mapa Final'!#REF!</f>
        <v>#REF!</v>
      </c>
      <c r="H50" s="355" t="e">
        <f>'Mapa Final'!#REF!</f>
        <v>#REF!</v>
      </c>
      <c r="I50" s="387" t="e">
        <f>'Mapa Final'!#REF!</f>
        <v>#REF!</v>
      </c>
      <c r="J50" s="393" t="e">
        <f>'Mapa Final'!#REF!</f>
        <v>#REF!</v>
      </c>
      <c r="K50" s="375" t="e">
        <f>'Mapa Final'!#REF!</f>
        <v>#REF!</v>
      </c>
      <c r="L50" s="375" t="e">
        <f>'Mapa Final'!#REF!</f>
        <v>#REF!</v>
      </c>
      <c r="M50" s="390" t="e">
        <f>'Mapa Final'!#REF!</f>
        <v>#REF!</v>
      </c>
      <c r="N50" s="375" t="e">
        <f>'Mapa Final'!#REF!</f>
        <v>#REF!</v>
      </c>
      <c r="O50" s="348"/>
      <c r="P50" s="348"/>
      <c r="Q50" s="348"/>
      <c r="R50" s="348"/>
      <c r="S50" s="348"/>
      <c r="T50" s="348"/>
    </row>
    <row r="51" spans="1:20" hidden="1">
      <c r="A51" s="382"/>
      <c r="B51" s="397"/>
      <c r="C51" s="385"/>
      <c r="D51" s="385"/>
      <c r="E51" s="353"/>
      <c r="F51" s="353"/>
      <c r="G51" s="353"/>
      <c r="H51" s="356"/>
      <c r="I51" s="388"/>
      <c r="J51" s="394"/>
      <c r="K51" s="376"/>
      <c r="L51" s="376"/>
      <c r="M51" s="391"/>
      <c r="N51" s="376"/>
      <c r="O51" s="349"/>
      <c r="P51" s="349"/>
      <c r="Q51" s="349"/>
      <c r="R51" s="349"/>
      <c r="S51" s="349"/>
      <c r="T51" s="349"/>
    </row>
    <row r="52" spans="1:20" hidden="1">
      <c r="A52" s="382"/>
      <c r="B52" s="397"/>
      <c r="C52" s="385"/>
      <c r="D52" s="385"/>
      <c r="E52" s="353"/>
      <c r="F52" s="353"/>
      <c r="G52" s="353"/>
      <c r="H52" s="356"/>
      <c r="I52" s="388"/>
      <c r="J52" s="394"/>
      <c r="K52" s="376"/>
      <c r="L52" s="376"/>
      <c r="M52" s="391"/>
      <c r="N52" s="376"/>
      <c r="O52" s="349"/>
      <c r="P52" s="349"/>
      <c r="Q52" s="349"/>
      <c r="R52" s="349"/>
      <c r="S52" s="349"/>
      <c r="T52" s="349"/>
    </row>
    <row r="53" spans="1:20" hidden="1">
      <c r="A53" s="382"/>
      <c r="B53" s="397"/>
      <c r="C53" s="385"/>
      <c r="D53" s="385"/>
      <c r="E53" s="353"/>
      <c r="F53" s="353"/>
      <c r="G53" s="353"/>
      <c r="H53" s="356"/>
      <c r="I53" s="388"/>
      <c r="J53" s="394"/>
      <c r="K53" s="376"/>
      <c r="L53" s="376"/>
      <c r="M53" s="391"/>
      <c r="N53" s="376"/>
      <c r="O53" s="349"/>
      <c r="P53" s="349"/>
      <c r="Q53" s="349"/>
      <c r="R53" s="349"/>
      <c r="S53" s="349"/>
      <c r="T53" s="349"/>
    </row>
    <row r="54" spans="1:20" hidden="1">
      <c r="A54" s="383"/>
      <c r="B54" s="398"/>
      <c r="C54" s="386"/>
      <c r="D54" s="386"/>
      <c r="E54" s="354"/>
      <c r="F54" s="354"/>
      <c r="G54" s="354"/>
      <c r="H54" s="357"/>
      <c r="I54" s="389"/>
      <c r="J54" s="395"/>
      <c r="K54" s="377"/>
      <c r="L54" s="377"/>
      <c r="M54" s="392"/>
      <c r="N54" s="377"/>
      <c r="O54" s="350"/>
      <c r="P54" s="350"/>
      <c r="Q54" s="350"/>
      <c r="R54" s="350"/>
      <c r="S54" s="350"/>
      <c r="T54" s="350"/>
    </row>
    <row r="55" spans="1:20" hidden="1">
      <c r="A55" s="381" t="e">
        <f>'Mapa Final'!#REF!</f>
        <v>#REF!</v>
      </c>
      <c r="B55" s="396" t="e">
        <f>'Mapa Final'!#REF!</f>
        <v>#REF!</v>
      </c>
      <c r="C55" s="384" t="e">
        <f>'Mapa Final'!#REF!</f>
        <v>#REF!</v>
      </c>
      <c r="D55" s="384" t="e">
        <f>'Mapa Final'!#REF!</f>
        <v>#REF!</v>
      </c>
      <c r="E55" s="352" t="e">
        <f>'Mapa Final'!#REF!</f>
        <v>#REF!</v>
      </c>
      <c r="F55" s="352" t="e">
        <f>'Mapa Final'!#REF!</f>
        <v>#REF!</v>
      </c>
      <c r="G55" s="352" t="e">
        <f>'Mapa Final'!#REF!</f>
        <v>#REF!</v>
      </c>
      <c r="H55" s="355" t="e">
        <f>'Mapa Final'!#REF!</f>
        <v>#REF!</v>
      </c>
      <c r="I55" s="387" t="e">
        <f>'Mapa Final'!#REF!</f>
        <v>#REF!</v>
      </c>
      <c r="J55" s="393" t="e">
        <f>'Mapa Final'!#REF!</f>
        <v>#REF!</v>
      </c>
      <c r="K55" s="375" t="e">
        <f>'Mapa Final'!#REF!</f>
        <v>#REF!</v>
      </c>
      <c r="L55" s="375" t="e">
        <f>'Mapa Final'!#REF!</f>
        <v>#REF!</v>
      </c>
      <c r="M55" s="390" t="e">
        <f>'Mapa Final'!#REF!</f>
        <v>#REF!</v>
      </c>
      <c r="N55" s="375" t="e">
        <f>'Mapa Final'!#REF!</f>
        <v>#REF!</v>
      </c>
      <c r="O55" s="348"/>
      <c r="P55" s="348"/>
      <c r="Q55" s="348"/>
      <c r="R55" s="348"/>
      <c r="S55" s="348"/>
      <c r="T55" s="348"/>
    </row>
    <row r="56" spans="1:20" hidden="1">
      <c r="A56" s="382"/>
      <c r="B56" s="397"/>
      <c r="C56" s="385"/>
      <c r="D56" s="385"/>
      <c r="E56" s="353"/>
      <c r="F56" s="353"/>
      <c r="G56" s="353"/>
      <c r="H56" s="356"/>
      <c r="I56" s="388"/>
      <c r="J56" s="394"/>
      <c r="K56" s="376"/>
      <c r="L56" s="376"/>
      <c r="M56" s="391"/>
      <c r="N56" s="376"/>
      <c r="O56" s="349"/>
      <c r="P56" s="349"/>
      <c r="Q56" s="349"/>
      <c r="R56" s="349"/>
      <c r="S56" s="349"/>
      <c r="T56" s="349"/>
    </row>
    <row r="57" spans="1:20" hidden="1">
      <c r="A57" s="382"/>
      <c r="B57" s="397"/>
      <c r="C57" s="385"/>
      <c r="D57" s="385"/>
      <c r="E57" s="353"/>
      <c r="F57" s="353"/>
      <c r="G57" s="353"/>
      <c r="H57" s="356"/>
      <c r="I57" s="388"/>
      <c r="J57" s="394"/>
      <c r="K57" s="376"/>
      <c r="L57" s="376"/>
      <c r="M57" s="391"/>
      <c r="N57" s="376"/>
      <c r="O57" s="349"/>
      <c r="P57" s="349"/>
      <c r="Q57" s="349"/>
      <c r="R57" s="349"/>
      <c r="S57" s="349"/>
      <c r="T57" s="349"/>
    </row>
    <row r="58" spans="1:20" hidden="1">
      <c r="A58" s="382"/>
      <c r="B58" s="397"/>
      <c r="C58" s="385"/>
      <c r="D58" s="385"/>
      <c r="E58" s="353"/>
      <c r="F58" s="353"/>
      <c r="G58" s="353"/>
      <c r="H58" s="356"/>
      <c r="I58" s="388"/>
      <c r="J58" s="394"/>
      <c r="K58" s="376"/>
      <c r="L58" s="376"/>
      <c r="M58" s="391"/>
      <c r="N58" s="376"/>
      <c r="O58" s="349"/>
      <c r="P58" s="349"/>
      <c r="Q58" s="349"/>
      <c r="R58" s="349"/>
      <c r="S58" s="349"/>
      <c r="T58" s="349"/>
    </row>
    <row r="59" spans="1:20" hidden="1">
      <c r="A59" s="383"/>
      <c r="B59" s="398"/>
      <c r="C59" s="386"/>
      <c r="D59" s="386"/>
      <c r="E59" s="354"/>
      <c r="F59" s="354"/>
      <c r="G59" s="354"/>
      <c r="H59" s="357"/>
      <c r="I59" s="389"/>
      <c r="J59" s="395"/>
      <c r="K59" s="377"/>
      <c r="L59" s="377"/>
      <c r="M59" s="392"/>
      <c r="N59" s="377"/>
      <c r="O59" s="350"/>
      <c r="P59" s="350"/>
      <c r="Q59" s="350"/>
      <c r="R59" s="350"/>
      <c r="S59" s="350"/>
      <c r="T59" s="350"/>
    </row>
    <row r="60" spans="1:20" hidden="1">
      <c r="O60" s="229"/>
      <c r="P60" s="229"/>
      <c r="Q60" s="229"/>
      <c r="R60" s="229"/>
      <c r="S60" s="229"/>
      <c r="T60" s="229"/>
    </row>
    <row r="61" spans="1:20" hidden="1">
      <c r="O61" s="229"/>
      <c r="P61" s="229"/>
      <c r="Q61" s="229"/>
      <c r="R61" s="229"/>
      <c r="S61" s="229"/>
      <c r="T61" s="229"/>
    </row>
    <row r="62" spans="1:20">
      <c r="O62" s="229"/>
      <c r="P62" s="229"/>
      <c r="Q62" s="229"/>
      <c r="R62" s="229"/>
      <c r="S62" s="229"/>
      <c r="T62" s="229"/>
    </row>
  </sheetData>
  <mergeCells count="221">
    <mergeCell ref="O20:O21"/>
    <mergeCell ref="O22:O23"/>
    <mergeCell ref="T20:T21"/>
    <mergeCell ref="T22:T23"/>
    <mergeCell ref="U22:U23"/>
    <mergeCell ref="B10:B14"/>
    <mergeCell ref="B15:B19"/>
    <mergeCell ref="B20:B24"/>
    <mergeCell ref="B25:B29"/>
    <mergeCell ref="R25:R29"/>
    <mergeCell ref="S25:S29"/>
    <mergeCell ref="T25:T29"/>
    <mergeCell ref="N25:N29"/>
    <mergeCell ref="O25:O29"/>
    <mergeCell ref="J20:J24"/>
    <mergeCell ref="K20:K24"/>
    <mergeCell ref="L20:L24"/>
    <mergeCell ref="P25:P29"/>
    <mergeCell ref="Q25:Q29"/>
    <mergeCell ref="I10:I14"/>
    <mergeCell ref="J10:J14"/>
    <mergeCell ref="K10:K14"/>
    <mergeCell ref="L10:L14"/>
    <mergeCell ref="P15:P19"/>
    <mergeCell ref="B35:B39"/>
    <mergeCell ref="B40:B44"/>
    <mergeCell ref="B45:B49"/>
    <mergeCell ref="B50:B54"/>
    <mergeCell ref="P55:P59"/>
    <mergeCell ref="Q55:Q59"/>
    <mergeCell ref="R55:R59"/>
    <mergeCell ref="S55:S59"/>
    <mergeCell ref="M50:M54"/>
    <mergeCell ref="G50:G54"/>
    <mergeCell ref="H50:H54"/>
    <mergeCell ref="I50:I54"/>
    <mergeCell ref="J50:J54"/>
    <mergeCell ref="K50:K54"/>
    <mergeCell ref="L50:L54"/>
    <mergeCell ref="P45:P49"/>
    <mergeCell ref="Q45:Q49"/>
    <mergeCell ref="R45:R49"/>
    <mergeCell ref="S45:S49"/>
    <mergeCell ref="G45:G49"/>
    <mergeCell ref="H45:H49"/>
    <mergeCell ref="I45:I49"/>
    <mergeCell ref="M40:M44"/>
    <mergeCell ref="G40:G44"/>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B55:B5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30:A34"/>
    <mergeCell ref="C30:C34"/>
    <mergeCell ref="D30:D34"/>
    <mergeCell ref="E30:E34"/>
    <mergeCell ref="F30:F34"/>
    <mergeCell ref="J25:J29"/>
    <mergeCell ref="K25:K29"/>
    <mergeCell ref="L25:L29"/>
    <mergeCell ref="M25:M29"/>
    <mergeCell ref="B30:B34"/>
    <mergeCell ref="S30:S34"/>
    <mergeCell ref="T30:T34"/>
    <mergeCell ref="N30:N34"/>
    <mergeCell ref="O30:O34"/>
    <mergeCell ref="P30:P34"/>
    <mergeCell ref="Q30:Q34"/>
    <mergeCell ref="R30:R34"/>
    <mergeCell ref="S20:S24"/>
    <mergeCell ref="A25:A29"/>
    <mergeCell ref="C25:C29"/>
    <mergeCell ref="D25:D29"/>
    <mergeCell ref="E25:E29"/>
    <mergeCell ref="F25:F29"/>
    <mergeCell ref="G25:G29"/>
    <mergeCell ref="H25:H29"/>
    <mergeCell ref="I25:I29"/>
    <mergeCell ref="M20:M24"/>
    <mergeCell ref="N20:N24"/>
    <mergeCell ref="P20:P24"/>
    <mergeCell ref="Q20:Q24"/>
    <mergeCell ref="R20:R24"/>
    <mergeCell ref="G20:G24"/>
    <mergeCell ref="H20:H24"/>
    <mergeCell ref="I20:I24"/>
    <mergeCell ref="A20:A24"/>
    <mergeCell ref="C20:C24"/>
    <mergeCell ref="D20:D24"/>
    <mergeCell ref="E20:E24"/>
    <mergeCell ref="F20:F24"/>
    <mergeCell ref="J15:J19"/>
    <mergeCell ref="K15:K19"/>
    <mergeCell ref="L15:L19"/>
    <mergeCell ref="M15:M19"/>
    <mergeCell ref="Q15:Q19"/>
    <mergeCell ref="R15:R19"/>
    <mergeCell ref="S15:S19"/>
    <mergeCell ref="T15:T19"/>
    <mergeCell ref="N15:N19"/>
    <mergeCell ref="O15:O1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729" priority="663" operator="containsText" text="3- Moderado">
      <formula>NOT(ISERROR(SEARCH("3- Moderado",A7)))</formula>
    </cfRule>
    <cfRule type="containsText" dxfId="728" priority="664" operator="containsText" text="6- Moderado">
      <formula>NOT(ISERROR(SEARCH("6- Moderado",A7)))</formula>
    </cfRule>
    <cfRule type="containsText" dxfId="727" priority="665" operator="containsText" text="4- Moderado">
      <formula>NOT(ISERROR(SEARCH("4- Moderado",A7)))</formula>
    </cfRule>
    <cfRule type="containsText" dxfId="726" priority="666" operator="containsText" text="3- Bajo">
      <formula>NOT(ISERROR(SEARCH("3- Bajo",A7)))</formula>
    </cfRule>
    <cfRule type="containsText" dxfId="725" priority="667" operator="containsText" text="4- Bajo">
      <formula>NOT(ISERROR(SEARCH("4- Bajo",A7)))</formula>
    </cfRule>
    <cfRule type="containsText" dxfId="724" priority="668" operator="containsText" text="1- Bajo">
      <formula>NOT(ISERROR(SEARCH("1- Bajo",A7)))</formula>
    </cfRule>
  </conditionalFormatting>
  <conditionalFormatting sqref="A10:I10">
    <cfRule type="containsText" dxfId="723" priority="621" operator="containsText" text="3- Moderado">
      <formula>NOT(ISERROR(SEARCH("3- Moderado",A10)))</formula>
    </cfRule>
    <cfRule type="containsText" dxfId="722" priority="622" operator="containsText" text="6- Moderado">
      <formula>NOT(ISERROR(SEARCH("6- Moderado",A10)))</formula>
    </cfRule>
    <cfRule type="containsText" dxfId="721" priority="623" operator="containsText" text="4- Moderado">
      <formula>NOT(ISERROR(SEARCH("4- Moderado",A10)))</formula>
    </cfRule>
    <cfRule type="containsText" dxfId="720" priority="624" operator="containsText" text="3- Bajo">
      <formula>NOT(ISERROR(SEARCH("3- Bajo",A10)))</formula>
    </cfRule>
    <cfRule type="containsText" dxfId="719" priority="625" operator="containsText" text="4- Bajo">
      <formula>NOT(ISERROR(SEARCH("4- Bajo",A10)))</formula>
    </cfRule>
    <cfRule type="containsText" dxfId="718" priority="626" operator="containsText" text="1- Bajo">
      <formula>NOT(ISERROR(SEARCH("1- Bajo",A10)))</formula>
    </cfRule>
  </conditionalFormatting>
  <conditionalFormatting sqref="A15:I15">
    <cfRule type="containsText" dxfId="717" priority="559" operator="containsText" text="3- Moderado">
      <formula>NOT(ISERROR(SEARCH("3- Moderado",A15)))</formula>
    </cfRule>
    <cfRule type="containsText" dxfId="716" priority="560" operator="containsText" text="6- Moderado">
      <formula>NOT(ISERROR(SEARCH("6- Moderado",A15)))</formula>
    </cfRule>
    <cfRule type="containsText" dxfId="715" priority="561" operator="containsText" text="4- Moderado">
      <formula>NOT(ISERROR(SEARCH("4- Moderado",A15)))</formula>
    </cfRule>
    <cfRule type="containsText" dxfId="714" priority="562" operator="containsText" text="3- Bajo">
      <formula>NOT(ISERROR(SEARCH("3- Bajo",A15)))</formula>
    </cfRule>
    <cfRule type="containsText" dxfId="713" priority="563" operator="containsText" text="4- Bajo">
      <formula>NOT(ISERROR(SEARCH("4- Bajo",A15)))</formula>
    </cfRule>
    <cfRule type="containsText" dxfId="712" priority="564" operator="containsText" text="1- Bajo">
      <formula>NOT(ISERROR(SEARCH("1- Bajo",A15)))</formula>
    </cfRule>
  </conditionalFormatting>
  <conditionalFormatting sqref="A20:I20">
    <cfRule type="containsText" dxfId="711" priority="524" operator="containsText" text="3- Moderado">
      <formula>NOT(ISERROR(SEARCH("3- Moderado",A20)))</formula>
    </cfRule>
    <cfRule type="containsText" dxfId="710" priority="525" operator="containsText" text="6- Moderado">
      <formula>NOT(ISERROR(SEARCH("6- Moderado",A20)))</formula>
    </cfRule>
    <cfRule type="containsText" dxfId="709" priority="526" operator="containsText" text="4- Moderado">
      <formula>NOT(ISERROR(SEARCH("4- Moderado",A20)))</formula>
    </cfRule>
    <cfRule type="containsText" dxfId="708" priority="527" operator="containsText" text="3- Bajo">
      <formula>NOT(ISERROR(SEARCH("3- Bajo",A20)))</formula>
    </cfRule>
    <cfRule type="containsText" dxfId="707" priority="528" operator="containsText" text="4- Bajo">
      <formula>NOT(ISERROR(SEARCH("4- Bajo",A20)))</formula>
    </cfRule>
    <cfRule type="containsText" dxfId="706" priority="529" operator="containsText" text="1- Bajo">
      <formula>NOT(ISERROR(SEARCH("1- Bajo",A20)))</formula>
    </cfRule>
  </conditionalFormatting>
  <conditionalFormatting sqref="A25:I25">
    <cfRule type="containsText" dxfId="705" priority="500" operator="containsText" text="3- Moderado">
      <formula>NOT(ISERROR(SEARCH("3- Moderado",A25)))</formula>
    </cfRule>
    <cfRule type="containsText" dxfId="704" priority="501" operator="containsText" text="6- Moderado">
      <formula>NOT(ISERROR(SEARCH("6- Moderado",A25)))</formula>
    </cfRule>
    <cfRule type="containsText" dxfId="703" priority="502" operator="containsText" text="4- Moderado">
      <formula>NOT(ISERROR(SEARCH("4- Moderado",A25)))</formula>
    </cfRule>
    <cfRule type="containsText" dxfId="702" priority="503" operator="containsText" text="3- Bajo">
      <formula>NOT(ISERROR(SEARCH("3- Bajo",A25)))</formula>
    </cfRule>
    <cfRule type="containsText" dxfId="701" priority="504" operator="containsText" text="4- Bajo">
      <formula>NOT(ISERROR(SEARCH("4- Bajo",A25)))</formula>
    </cfRule>
    <cfRule type="containsText" dxfId="700" priority="505" operator="containsText" text="1- Bajo">
      <formula>NOT(ISERROR(SEARCH("1- Bajo",A25)))</formula>
    </cfRule>
  </conditionalFormatting>
  <conditionalFormatting sqref="A30:I30">
    <cfRule type="containsText" dxfId="699" priority="433" operator="containsText" text="3- Moderado">
      <formula>NOT(ISERROR(SEARCH("3- Moderado",A30)))</formula>
    </cfRule>
    <cfRule type="containsText" dxfId="698" priority="434" operator="containsText" text="6- Moderado">
      <formula>NOT(ISERROR(SEARCH("6- Moderado",A30)))</formula>
    </cfRule>
    <cfRule type="containsText" dxfId="697" priority="435" operator="containsText" text="4- Moderado">
      <formula>NOT(ISERROR(SEARCH("4- Moderado",A30)))</formula>
    </cfRule>
    <cfRule type="containsText" dxfId="696" priority="436" operator="containsText" text="3- Bajo">
      <formula>NOT(ISERROR(SEARCH("3- Bajo",A30)))</formula>
    </cfRule>
    <cfRule type="containsText" dxfId="695" priority="437" operator="containsText" text="4- Bajo">
      <formula>NOT(ISERROR(SEARCH("4- Bajo",A30)))</formula>
    </cfRule>
    <cfRule type="containsText" dxfId="694" priority="438" operator="containsText" text="1- Bajo">
      <formula>NOT(ISERROR(SEARCH("1- Bajo",A30)))</formula>
    </cfRule>
  </conditionalFormatting>
  <conditionalFormatting sqref="A35:I35">
    <cfRule type="containsText" dxfId="693" priority="366" operator="containsText" text="3- Moderado">
      <formula>NOT(ISERROR(SEARCH("3- Moderado",A35)))</formula>
    </cfRule>
    <cfRule type="containsText" dxfId="692" priority="367" operator="containsText" text="6- Moderado">
      <formula>NOT(ISERROR(SEARCH("6- Moderado",A35)))</formula>
    </cfRule>
    <cfRule type="containsText" dxfId="691" priority="368" operator="containsText" text="4- Moderado">
      <formula>NOT(ISERROR(SEARCH("4- Moderado",A35)))</formula>
    </cfRule>
    <cfRule type="containsText" dxfId="690" priority="369" operator="containsText" text="3- Bajo">
      <formula>NOT(ISERROR(SEARCH("3- Bajo",A35)))</formula>
    </cfRule>
    <cfRule type="containsText" dxfId="689" priority="370" operator="containsText" text="4- Bajo">
      <formula>NOT(ISERROR(SEARCH("4- Bajo",A35)))</formula>
    </cfRule>
    <cfRule type="containsText" dxfId="688" priority="371" operator="containsText" text="1- Bajo">
      <formula>NOT(ISERROR(SEARCH("1- Bajo",A35)))</formula>
    </cfRule>
  </conditionalFormatting>
  <conditionalFormatting sqref="A40:I40">
    <cfRule type="containsText" dxfId="687" priority="299" operator="containsText" text="3- Moderado">
      <formula>NOT(ISERROR(SEARCH("3- Moderado",A40)))</formula>
    </cfRule>
    <cfRule type="containsText" dxfId="686" priority="300" operator="containsText" text="6- Moderado">
      <formula>NOT(ISERROR(SEARCH("6- Moderado",A40)))</formula>
    </cfRule>
    <cfRule type="containsText" dxfId="685" priority="301" operator="containsText" text="4- Moderado">
      <formula>NOT(ISERROR(SEARCH("4- Moderado",A40)))</formula>
    </cfRule>
    <cfRule type="containsText" dxfId="684" priority="302" operator="containsText" text="3- Bajo">
      <formula>NOT(ISERROR(SEARCH("3- Bajo",A40)))</formula>
    </cfRule>
    <cfRule type="containsText" dxfId="683" priority="303" operator="containsText" text="4- Bajo">
      <formula>NOT(ISERROR(SEARCH("4- Bajo",A40)))</formula>
    </cfRule>
    <cfRule type="containsText" dxfId="682" priority="304" operator="containsText" text="1- Bajo">
      <formula>NOT(ISERROR(SEARCH("1- Bajo",A40)))</formula>
    </cfRule>
  </conditionalFormatting>
  <conditionalFormatting sqref="A45:I45">
    <cfRule type="containsText" dxfId="681" priority="232" operator="containsText" text="3- Moderado">
      <formula>NOT(ISERROR(SEARCH("3- Moderado",A45)))</formula>
    </cfRule>
    <cfRule type="containsText" dxfId="680" priority="233" operator="containsText" text="6- Moderado">
      <formula>NOT(ISERROR(SEARCH("6- Moderado",A45)))</formula>
    </cfRule>
    <cfRule type="containsText" dxfId="679" priority="234" operator="containsText" text="4- Moderado">
      <formula>NOT(ISERROR(SEARCH("4- Moderado",A45)))</formula>
    </cfRule>
    <cfRule type="containsText" dxfId="678" priority="235" operator="containsText" text="3- Bajo">
      <formula>NOT(ISERROR(SEARCH("3- Bajo",A45)))</formula>
    </cfRule>
    <cfRule type="containsText" dxfId="677" priority="236" operator="containsText" text="4- Bajo">
      <formula>NOT(ISERROR(SEARCH("4- Bajo",A45)))</formula>
    </cfRule>
    <cfRule type="containsText" dxfId="676" priority="237" operator="containsText" text="1- Bajo">
      <formula>NOT(ISERROR(SEARCH("1- Bajo",A45)))</formula>
    </cfRule>
  </conditionalFormatting>
  <conditionalFormatting sqref="A50:I50">
    <cfRule type="containsText" dxfId="675" priority="165" operator="containsText" text="3- Moderado">
      <formula>NOT(ISERROR(SEARCH("3- Moderado",A50)))</formula>
    </cfRule>
    <cfRule type="containsText" dxfId="674" priority="166" operator="containsText" text="6- Moderado">
      <formula>NOT(ISERROR(SEARCH("6- Moderado",A50)))</formula>
    </cfRule>
    <cfRule type="containsText" dxfId="673" priority="167" operator="containsText" text="4- Moderado">
      <formula>NOT(ISERROR(SEARCH("4- Moderado",A50)))</formula>
    </cfRule>
    <cfRule type="containsText" dxfId="672" priority="168" operator="containsText" text="3- Bajo">
      <formula>NOT(ISERROR(SEARCH("3- Bajo",A50)))</formula>
    </cfRule>
    <cfRule type="containsText" dxfId="671" priority="169" operator="containsText" text="4- Bajo">
      <formula>NOT(ISERROR(SEARCH("4- Bajo",A50)))</formula>
    </cfRule>
    <cfRule type="containsText" dxfId="670" priority="170" operator="containsText" text="1- Bajo">
      <formula>NOT(ISERROR(SEARCH("1- Bajo",A50)))</formula>
    </cfRule>
  </conditionalFormatting>
  <conditionalFormatting sqref="A55:I55">
    <cfRule type="containsText" dxfId="669" priority="98" operator="containsText" text="3- Moderado">
      <formula>NOT(ISERROR(SEARCH("3- Moderado",A55)))</formula>
    </cfRule>
    <cfRule type="containsText" dxfId="668" priority="99" operator="containsText" text="6- Moderado">
      <formula>NOT(ISERROR(SEARCH("6- Moderado",A55)))</formula>
    </cfRule>
    <cfRule type="containsText" dxfId="667" priority="100" operator="containsText" text="4- Moderado">
      <formula>NOT(ISERROR(SEARCH("4- Moderado",A55)))</formula>
    </cfRule>
    <cfRule type="containsText" dxfId="666" priority="101" operator="containsText" text="3- Bajo">
      <formula>NOT(ISERROR(SEARCH("3- Bajo",A55)))</formula>
    </cfRule>
    <cfRule type="containsText" dxfId="665" priority="102" operator="containsText" text="4- Bajo">
      <formula>NOT(ISERROR(SEARCH("4- Bajo",A55)))</formula>
    </cfRule>
    <cfRule type="containsText" dxfId="664" priority="103" operator="containsText" text="1- Bajo">
      <formula>NOT(ISERROR(SEARCH("1- Bajo",A55)))</formula>
    </cfRule>
  </conditionalFormatting>
  <conditionalFormatting sqref="D8:M8">
    <cfRule type="containsText" dxfId="663" priority="603" operator="containsText" text="3- Moderado">
      <formula>NOT(ISERROR(SEARCH("3- Moderado",D8)))</formula>
    </cfRule>
    <cfRule type="containsText" dxfId="662" priority="604" operator="containsText" text="6- Moderado">
      <formula>NOT(ISERROR(SEARCH("6- Moderado",D8)))</formula>
    </cfRule>
    <cfRule type="containsText" dxfId="661" priority="605" operator="containsText" text="4- Moderado">
      <formula>NOT(ISERROR(SEARCH("4- Moderado",D8)))</formula>
    </cfRule>
    <cfRule type="containsText" dxfId="660" priority="606" operator="containsText" text="3- Bajo">
      <formula>NOT(ISERROR(SEARCH("3- Bajo",D8)))</formula>
    </cfRule>
    <cfRule type="containsText" dxfId="659" priority="607" operator="containsText" text="4- Bajo">
      <formula>NOT(ISERROR(SEARCH("4- Bajo",D8)))</formula>
    </cfRule>
    <cfRule type="containsText" dxfId="658" priority="608" operator="containsText" text="1- Bajo">
      <formula>NOT(ISERROR(SEARCH("1- Bajo",D8)))</formula>
    </cfRule>
  </conditionalFormatting>
  <conditionalFormatting sqref="H10:H59">
    <cfRule type="containsText" dxfId="657" priority="69" operator="containsText" text="Muy Alta">
      <formula>NOT(ISERROR(SEARCH("Muy Alta",H10)))</formula>
    </cfRule>
    <cfRule type="containsText" dxfId="656" priority="70" operator="containsText" text="Alta">
      <formula>NOT(ISERROR(SEARCH("Alta",H10)))</formula>
    </cfRule>
    <cfRule type="containsText" dxfId="655" priority="76" operator="containsText" text="Muy Baja">
      <formula>NOT(ISERROR(SEARCH("Muy Baja",H10)))</formula>
    </cfRule>
    <cfRule type="containsText" dxfId="654" priority="77" operator="containsText" text="Baja">
      <formula>NOT(ISERROR(SEARCH("Baja",H10)))</formula>
    </cfRule>
    <cfRule type="containsText" dxfId="653" priority="78" operator="containsText" text="Media">
      <formula>NOT(ISERROR(SEARCH("Media",H10)))</formula>
    </cfRule>
  </conditionalFormatting>
  <conditionalFormatting sqref="I10:I59">
    <cfRule type="containsText" dxfId="652" priority="72" operator="containsText" text="Catastrófico">
      <formula>NOT(ISERROR(SEARCH("Catastrófico",I10)))</formula>
    </cfRule>
    <cfRule type="containsText" dxfId="651" priority="73" operator="containsText" text="Mayor">
      <formula>NOT(ISERROR(SEARCH("Mayor",I10)))</formula>
    </cfRule>
    <cfRule type="containsText" dxfId="650" priority="74" operator="containsText" text="Menor">
      <formula>NOT(ISERROR(SEARCH("Menor",I10)))</formula>
    </cfRule>
    <cfRule type="containsText" dxfId="649" priority="75" operator="containsText" text="Leve">
      <formula>NOT(ISERROR(SEARCH("Leve",I10)))</formula>
    </cfRule>
  </conditionalFormatting>
  <conditionalFormatting sqref="I10:J59">
    <cfRule type="containsText" dxfId="648" priority="65" operator="containsText" text="Moderado">
      <formula>NOT(ISERROR(SEARCH("Moderado",I10)))</formula>
    </cfRule>
  </conditionalFormatting>
  <conditionalFormatting sqref="J8 J60:J1048576">
    <cfRule type="containsText" dxfId="647" priority="645" operator="containsText" text="25- Extremo">
      <formula>NOT(ISERROR(SEARCH("25- Extremo",J8)))</formula>
    </cfRule>
    <cfRule type="containsText" dxfId="646" priority="646" operator="containsText" text="20- Extremo">
      <formula>NOT(ISERROR(SEARCH("20- Extremo",J8)))</formula>
    </cfRule>
    <cfRule type="containsText" dxfId="645" priority="647" operator="containsText" text="15- Extremo">
      <formula>NOT(ISERROR(SEARCH("15- Extremo",J8)))</formula>
    </cfRule>
    <cfRule type="containsText" dxfId="644" priority="648" operator="containsText" text="10- Extremo">
      <formula>NOT(ISERROR(SEARCH("10- Extremo",J8)))</formula>
    </cfRule>
    <cfRule type="containsText" dxfId="643" priority="649" operator="containsText" text="5- Extremo">
      <formula>NOT(ISERROR(SEARCH("5- Extremo",J8)))</formula>
    </cfRule>
    <cfRule type="containsText" dxfId="642" priority="650" operator="containsText" text="12- Alto">
      <formula>NOT(ISERROR(SEARCH("12- Alto",J8)))</formula>
    </cfRule>
    <cfRule type="containsText" dxfId="641" priority="651" operator="containsText" text="10- Alto">
      <formula>NOT(ISERROR(SEARCH("10- Alto",J8)))</formula>
    </cfRule>
    <cfRule type="containsText" dxfId="640" priority="652" operator="containsText" text="9- Alto">
      <formula>NOT(ISERROR(SEARCH("9- Alto",J8)))</formula>
    </cfRule>
    <cfRule type="containsText" dxfId="639" priority="653" operator="containsText" text="8- Alto">
      <formula>NOT(ISERROR(SEARCH("8- Alto",J8)))</formula>
    </cfRule>
    <cfRule type="containsText" dxfId="638" priority="654" operator="containsText" text="5- Alto">
      <formula>NOT(ISERROR(SEARCH("5- Alto",J8)))</formula>
    </cfRule>
    <cfRule type="containsText" dxfId="637" priority="655" operator="containsText" text="4- Alto">
      <formula>NOT(ISERROR(SEARCH("4- Alto",J8)))</formula>
    </cfRule>
    <cfRule type="containsText" dxfId="636" priority="661" operator="containsText" text="2- Bajo">
      <formula>NOT(ISERROR(SEARCH("2- Bajo",J8)))</formula>
    </cfRule>
  </conditionalFormatting>
  <conditionalFormatting sqref="J10:J29">
    <cfRule type="colorScale" priority="602">
      <colorScale>
        <cfvo type="min"/>
        <cfvo type="max"/>
        <color rgb="FFFF7128"/>
        <color rgb="FFFFEF9C"/>
      </colorScale>
    </cfRule>
  </conditionalFormatting>
  <conditionalFormatting sqref="J10:J59">
    <cfRule type="containsText" dxfId="635" priority="63" operator="containsText" text="Bajo">
      <formula>NOT(ISERROR(SEARCH("Bajo",J10)))</formula>
    </cfRule>
    <cfRule type="containsText" dxfId="634" priority="64" operator="containsText" text="Extremo">
      <formula>NOT(ISERROR(SEARCH("Extremo",J10)))</formula>
    </cfRule>
    <cfRule type="containsText" dxfId="633" priority="93" operator="containsText" text="Bajo">
      <formula>NOT(ISERROR(SEARCH("Bajo",J10)))</formula>
    </cfRule>
    <cfRule type="containsText" dxfId="632" priority="94" operator="containsText" text="Moderado">
      <formula>NOT(ISERROR(SEARCH("Moderado",J10)))</formula>
    </cfRule>
    <cfRule type="containsText" dxfId="631" priority="95" operator="containsText" text="Alto">
      <formula>NOT(ISERROR(SEARCH("Alto",J10)))</formula>
    </cfRule>
    <cfRule type="containsText" dxfId="630" priority="96" operator="containsText" text="Extremo">
      <formula>NOT(ISERROR(SEARCH("Extremo",J10)))</formula>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629" priority="59" operator="containsText" text="Muy Alta">
      <formula>NOT(ISERROR(SEARCH("Muy Alta",K10)))</formula>
    </cfRule>
    <cfRule type="containsText" dxfId="628" priority="60" operator="containsText" text="Alta">
      <formula>NOT(ISERROR(SEARCH("Alta",K10)))</formula>
    </cfRule>
    <cfRule type="containsText" dxfId="627" priority="61" operator="containsText" text="Baja">
      <formula>NOT(ISERROR(SEARCH("Baja",K10)))</formula>
    </cfRule>
    <cfRule type="containsText" dxfId="626" priority="62" operator="containsText" text="Muy Baja">
      <formula>NOT(ISERROR(SEARCH("Muy Baja",K10)))</formula>
    </cfRule>
    <cfRule type="containsText" dxfId="625" priority="67" operator="containsText" text="Media">
      <formula>NOT(ISERROR(SEARCH("Media",K10)))</formula>
    </cfRule>
  </conditionalFormatting>
  <conditionalFormatting sqref="K10:L10 K15:L15 K20:L20">
    <cfRule type="containsText" dxfId="624" priority="639" operator="containsText" text="3- Moderado">
      <formula>NOT(ISERROR(SEARCH("3- Moderado",K10)))</formula>
    </cfRule>
    <cfRule type="containsText" dxfId="623" priority="640" operator="containsText" text="6- Moderado">
      <formula>NOT(ISERROR(SEARCH("6- Moderado",K10)))</formula>
    </cfRule>
    <cfRule type="containsText" dxfId="622" priority="641" operator="containsText" text="4- Moderado">
      <formula>NOT(ISERROR(SEARCH("4- Moderado",K10)))</formula>
    </cfRule>
    <cfRule type="containsText" dxfId="621" priority="642" operator="containsText" text="3- Bajo">
      <formula>NOT(ISERROR(SEARCH("3- Bajo",K10)))</formula>
    </cfRule>
    <cfRule type="containsText" dxfId="620" priority="643" operator="containsText" text="4- Bajo">
      <formula>NOT(ISERROR(SEARCH("4- Bajo",K10)))</formula>
    </cfRule>
    <cfRule type="containsText" dxfId="619" priority="644" operator="containsText" text="1- Bajo">
      <formula>NOT(ISERROR(SEARCH("1- Bajo",K10)))</formula>
    </cfRule>
  </conditionalFormatting>
  <conditionalFormatting sqref="K25:L25">
    <cfRule type="containsText" dxfId="618" priority="518" operator="containsText" text="3- Moderado">
      <formula>NOT(ISERROR(SEARCH("3- Moderado",K25)))</formula>
    </cfRule>
    <cfRule type="containsText" dxfId="617" priority="519" operator="containsText" text="6- Moderado">
      <formula>NOT(ISERROR(SEARCH("6- Moderado",K25)))</formula>
    </cfRule>
    <cfRule type="containsText" dxfId="616" priority="520" operator="containsText" text="4- Moderado">
      <formula>NOT(ISERROR(SEARCH("4- Moderado",K25)))</formula>
    </cfRule>
    <cfRule type="containsText" dxfId="615" priority="521" operator="containsText" text="3- Bajo">
      <formula>NOT(ISERROR(SEARCH("3- Bajo",K25)))</formula>
    </cfRule>
    <cfRule type="containsText" dxfId="614" priority="522" operator="containsText" text="4- Bajo">
      <formula>NOT(ISERROR(SEARCH("4- Bajo",K25)))</formula>
    </cfRule>
    <cfRule type="containsText" dxfId="613" priority="523" operator="containsText" text="1- Bajo">
      <formula>NOT(ISERROR(SEARCH("1- Bajo",K25)))</formula>
    </cfRule>
  </conditionalFormatting>
  <conditionalFormatting sqref="K30:L30">
    <cfRule type="containsText" dxfId="612" priority="451" operator="containsText" text="3- Moderado">
      <formula>NOT(ISERROR(SEARCH("3- Moderado",K30)))</formula>
    </cfRule>
    <cfRule type="containsText" dxfId="611" priority="452" operator="containsText" text="6- Moderado">
      <formula>NOT(ISERROR(SEARCH("6- Moderado",K30)))</formula>
    </cfRule>
    <cfRule type="containsText" dxfId="610" priority="453" operator="containsText" text="4- Moderado">
      <formula>NOT(ISERROR(SEARCH("4- Moderado",K30)))</formula>
    </cfRule>
    <cfRule type="containsText" dxfId="609" priority="454" operator="containsText" text="3- Bajo">
      <formula>NOT(ISERROR(SEARCH("3- Bajo",K30)))</formula>
    </cfRule>
    <cfRule type="containsText" dxfId="608" priority="455" operator="containsText" text="4- Bajo">
      <formula>NOT(ISERROR(SEARCH("4- Bajo",K30)))</formula>
    </cfRule>
    <cfRule type="containsText" dxfId="607" priority="456" operator="containsText" text="1- Bajo">
      <formula>NOT(ISERROR(SEARCH("1- Bajo",K30)))</formula>
    </cfRule>
  </conditionalFormatting>
  <conditionalFormatting sqref="K35:L35">
    <cfRule type="containsText" dxfId="606" priority="384" operator="containsText" text="3- Moderado">
      <formula>NOT(ISERROR(SEARCH("3- Moderado",K35)))</formula>
    </cfRule>
    <cfRule type="containsText" dxfId="605" priority="385" operator="containsText" text="6- Moderado">
      <formula>NOT(ISERROR(SEARCH("6- Moderado",K35)))</formula>
    </cfRule>
    <cfRule type="containsText" dxfId="604" priority="386" operator="containsText" text="4- Moderado">
      <formula>NOT(ISERROR(SEARCH("4- Moderado",K35)))</formula>
    </cfRule>
    <cfRule type="containsText" dxfId="603" priority="387" operator="containsText" text="3- Bajo">
      <formula>NOT(ISERROR(SEARCH("3- Bajo",K35)))</formula>
    </cfRule>
    <cfRule type="containsText" dxfId="602" priority="388" operator="containsText" text="4- Bajo">
      <formula>NOT(ISERROR(SEARCH("4- Bajo",K35)))</formula>
    </cfRule>
    <cfRule type="containsText" dxfId="601" priority="389" operator="containsText" text="1- Bajo">
      <formula>NOT(ISERROR(SEARCH("1- Bajo",K35)))</formula>
    </cfRule>
  </conditionalFormatting>
  <conditionalFormatting sqref="K40:L40">
    <cfRule type="containsText" dxfId="600" priority="317" operator="containsText" text="3- Moderado">
      <formula>NOT(ISERROR(SEARCH("3- Moderado",K40)))</formula>
    </cfRule>
    <cfRule type="containsText" dxfId="599" priority="318" operator="containsText" text="6- Moderado">
      <formula>NOT(ISERROR(SEARCH("6- Moderado",K40)))</formula>
    </cfRule>
    <cfRule type="containsText" dxfId="598" priority="319" operator="containsText" text="4- Moderado">
      <formula>NOT(ISERROR(SEARCH("4- Moderado",K40)))</formula>
    </cfRule>
    <cfRule type="containsText" dxfId="597" priority="320" operator="containsText" text="3- Bajo">
      <formula>NOT(ISERROR(SEARCH("3- Bajo",K40)))</formula>
    </cfRule>
    <cfRule type="containsText" dxfId="596" priority="321" operator="containsText" text="4- Bajo">
      <formula>NOT(ISERROR(SEARCH("4- Bajo",K40)))</formula>
    </cfRule>
    <cfRule type="containsText" dxfId="595" priority="322" operator="containsText" text="1- Bajo">
      <formula>NOT(ISERROR(SEARCH("1- Bajo",K40)))</formula>
    </cfRule>
  </conditionalFormatting>
  <conditionalFormatting sqref="K45:L45">
    <cfRule type="containsText" dxfId="594" priority="250" operator="containsText" text="3- Moderado">
      <formula>NOT(ISERROR(SEARCH("3- Moderado",K45)))</formula>
    </cfRule>
    <cfRule type="containsText" dxfId="593" priority="251" operator="containsText" text="6- Moderado">
      <formula>NOT(ISERROR(SEARCH("6- Moderado",K45)))</formula>
    </cfRule>
    <cfRule type="containsText" dxfId="592" priority="252" operator="containsText" text="4- Moderado">
      <formula>NOT(ISERROR(SEARCH("4- Moderado",K45)))</formula>
    </cfRule>
    <cfRule type="containsText" dxfId="591" priority="253" operator="containsText" text="3- Bajo">
      <formula>NOT(ISERROR(SEARCH("3- Bajo",K45)))</formula>
    </cfRule>
    <cfRule type="containsText" dxfId="590" priority="254" operator="containsText" text="4- Bajo">
      <formula>NOT(ISERROR(SEARCH("4- Bajo",K45)))</formula>
    </cfRule>
    <cfRule type="containsText" dxfId="589" priority="255" operator="containsText" text="1- Bajo">
      <formula>NOT(ISERROR(SEARCH("1- Bajo",K45)))</formula>
    </cfRule>
  </conditionalFormatting>
  <conditionalFormatting sqref="K50:L50">
    <cfRule type="containsText" dxfId="588" priority="183" operator="containsText" text="3- Moderado">
      <formula>NOT(ISERROR(SEARCH("3- Moderado",K50)))</formula>
    </cfRule>
    <cfRule type="containsText" dxfId="587" priority="184" operator="containsText" text="6- Moderado">
      <formula>NOT(ISERROR(SEARCH("6- Moderado",K50)))</formula>
    </cfRule>
    <cfRule type="containsText" dxfId="586" priority="185" operator="containsText" text="4- Moderado">
      <formula>NOT(ISERROR(SEARCH("4- Moderado",K50)))</formula>
    </cfRule>
    <cfRule type="containsText" dxfId="585" priority="186" operator="containsText" text="3- Bajo">
      <formula>NOT(ISERROR(SEARCH("3- Bajo",K50)))</formula>
    </cfRule>
    <cfRule type="containsText" dxfId="584" priority="187" operator="containsText" text="4- Bajo">
      <formula>NOT(ISERROR(SEARCH("4- Bajo",K50)))</formula>
    </cfRule>
    <cfRule type="containsText" dxfId="583" priority="188" operator="containsText" text="1- Bajo">
      <formula>NOT(ISERROR(SEARCH("1- Bajo",K50)))</formula>
    </cfRule>
  </conditionalFormatting>
  <conditionalFormatting sqref="K55:L55">
    <cfRule type="containsText" dxfId="582" priority="116" operator="containsText" text="3- Moderado">
      <formula>NOT(ISERROR(SEARCH("3- Moderado",K55)))</formula>
    </cfRule>
    <cfRule type="containsText" dxfId="581" priority="117" operator="containsText" text="6- Moderado">
      <formula>NOT(ISERROR(SEARCH("6- Moderado",K55)))</formula>
    </cfRule>
    <cfRule type="containsText" dxfId="580" priority="118" operator="containsText" text="4- Moderado">
      <formula>NOT(ISERROR(SEARCH("4- Moderado",K55)))</formula>
    </cfRule>
    <cfRule type="containsText" dxfId="579" priority="119" operator="containsText" text="3- Bajo">
      <formula>NOT(ISERROR(SEARCH("3- Bajo",K55)))</formula>
    </cfRule>
    <cfRule type="containsText" dxfId="578" priority="120" operator="containsText" text="4- Bajo">
      <formula>NOT(ISERROR(SEARCH("4- Bajo",K55)))</formula>
    </cfRule>
    <cfRule type="containsText" dxfId="577" priority="121" operator="containsText" text="1- Bajo">
      <formula>NOT(ISERROR(SEARCH("1- Bajo",K55)))</formula>
    </cfRule>
  </conditionalFormatting>
  <conditionalFormatting sqref="L10:L59">
    <cfRule type="containsText" dxfId="576" priority="55" operator="containsText" text="Catastrófico">
      <formula>NOT(ISERROR(SEARCH("Catastrófico",L10)))</formula>
    </cfRule>
    <cfRule type="containsText" dxfId="575" priority="56" operator="containsText" text="Mayor">
      <formula>NOT(ISERROR(SEARCH("Mayor",L10)))</formula>
    </cfRule>
    <cfRule type="containsText" dxfId="574" priority="57" operator="containsText" text="Menor">
      <formula>NOT(ISERROR(SEARCH("Menor",L10)))</formula>
    </cfRule>
    <cfRule type="containsText" dxfId="573" priority="58" operator="containsText" text="Leve">
      <formula>NOT(ISERROR(SEARCH("Leve",L10)))</formula>
    </cfRule>
  </conditionalFormatting>
  <conditionalFormatting sqref="L10:M59">
    <cfRule type="containsText" dxfId="57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571" priority="88" operator="containsText" text="Bajo">
      <formula>NOT(ISERROR(SEARCH("Bajo",M10)))</formula>
    </cfRule>
    <cfRule type="containsText" dxfId="570" priority="89" operator="containsText" text="Moderado">
      <formula>NOT(ISERROR(SEARCH("Moderado",M10)))</formula>
    </cfRule>
    <cfRule type="containsText" dxfId="569" priority="90" operator="containsText" text="Alto">
      <formula>NOT(ISERROR(SEARCH("Alto",M10)))</formula>
    </cfRule>
    <cfRule type="containsText" dxfId="56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567" priority="587" operator="containsText" text="3- Moderado">
      <formula>NOT(ISERROR(SEARCH("3- Moderado",N10)))</formula>
    </cfRule>
    <cfRule type="containsText" dxfId="566" priority="588" operator="containsText" text="6- Moderado">
      <formula>NOT(ISERROR(SEARCH("6- Moderado",N10)))</formula>
    </cfRule>
    <cfRule type="containsText" dxfId="565" priority="589" operator="containsText" text="4- Moderado">
      <formula>NOT(ISERROR(SEARCH("4- Moderado",N10)))</formula>
    </cfRule>
    <cfRule type="containsText" dxfId="564" priority="590" operator="containsText" text="3- Bajo">
      <formula>NOT(ISERROR(SEARCH("3- Bajo",N10)))</formula>
    </cfRule>
    <cfRule type="containsText" dxfId="563" priority="591" operator="containsText" text="4- Bajo">
      <formula>NOT(ISERROR(SEARCH("4- Bajo",N10)))</formula>
    </cfRule>
    <cfRule type="containsText" dxfId="562" priority="592" operator="containsText" text="1- Bajo">
      <formula>NOT(ISERROR(SEARCH("1- Bajo",N10)))</formula>
    </cfRule>
  </conditionalFormatting>
  <conditionalFormatting sqref="N25">
    <cfRule type="containsText" dxfId="561" priority="484" operator="containsText" text="3- Moderado">
      <formula>NOT(ISERROR(SEARCH("3- Moderado",N25)))</formula>
    </cfRule>
    <cfRule type="containsText" dxfId="560" priority="485" operator="containsText" text="6- Moderado">
      <formula>NOT(ISERROR(SEARCH("6- Moderado",N25)))</formula>
    </cfRule>
    <cfRule type="containsText" dxfId="559" priority="486" operator="containsText" text="4- Moderado">
      <formula>NOT(ISERROR(SEARCH("4- Moderado",N25)))</formula>
    </cfRule>
    <cfRule type="containsText" dxfId="558" priority="487" operator="containsText" text="3- Bajo">
      <formula>NOT(ISERROR(SEARCH("3- Bajo",N25)))</formula>
    </cfRule>
    <cfRule type="containsText" dxfId="557" priority="488" operator="containsText" text="4- Bajo">
      <formula>NOT(ISERROR(SEARCH("4- Bajo",N25)))</formula>
    </cfRule>
    <cfRule type="containsText" dxfId="556" priority="489" operator="containsText" text="1- Bajo">
      <formula>NOT(ISERROR(SEARCH("1- Bajo",N25)))</formula>
    </cfRule>
  </conditionalFormatting>
  <conditionalFormatting sqref="N30">
    <cfRule type="containsText" dxfId="555" priority="417" operator="containsText" text="3- Moderado">
      <formula>NOT(ISERROR(SEARCH("3- Moderado",N30)))</formula>
    </cfRule>
    <cfRule type="containsText" dxfId="554" priority="418" operator="containsText" text="6- Moderado">
      <formula>NOT(ISERROR(SEARCH("6- Moderado",N30)))</formula>
    </cfRule>
    <cfRule type="containsText" dxfId="553" priority="419" operator="containsText" text="4- Moderado">
      <formula>NOT(ISERROR(SEARCH("4- Moderado",N30)))</formula>
    </cfRule>
    <cfRule type="containsText" dxfId="552" priority="420" operator="containsText" text="3- Bajo">
      <formula>NOT(ISERROR(SEARCH("3- Bajo",N30)))</formula>
    </cfRule>
    <cfRule type="containsText" dxfId="551" priority="421" operator="containsText" text="4- Bajo">
      <formula>NOT(ISERROR(SEARCH("4- Bajo",N30)))</formula>
    </cfRule>
    <cfRule type="containsText" dxfId="550" priority="422" operator="containsText" text="1- Bajo">
      <formula>NOT(ISERROR(SEARCH("1- Bajo",N30)))</formula>
    </cfRule>
  </conditionalFormatting>
  <conditionalFormatting sqref="N35">
    <cfRule type="containsText" dxfId="549" priority="350" operator="containsText" text="3- Moderado">
      <formula>NOT(ISERROR(SEARCH("3- Moderado",N35)))</formula>
    </cfRule>
    <cfRule type="containsText" dxfId="548" priority="351" operator="containsText" text="6- Moderado">
      <formula>NOT(ISERROR(SEARCH("6- Moderado",N35)))</formula>
    </cfRule>
    <cfRule type="containsText" dxfId="547" priority="352" operator="containsText" text="4- Moderado">
      <formula>NOT(ISERROR(SEARCH("4- Moderado",N35)))</formula>
    </cfRule>
    <cfRule type="containsText" dxfId="546" priority="353" operator="containsText" text="3- Bajo">
      <formula>NOT(ISERROR(SEARCH("3- Bajo",N35)))</formula>
    </cfRule>
    <cfRule type="containsText" dxfId="545" priority="354" operator="containsText" text="4- Bajo">
      <formula>NOT(ISERROR(SEARCH("4- Bajo",N35)))</formula>
    </cfRule>
    <cfRule type="containsText" dxfId="544" priority="355" operator="containsText" text="1- Bajo">
      <formula>NOT(ISERROR(SEARCH("1- Bajo",N35)))</formula>
    </cfRule>
  </conditionalFormatting>
  <conditionalFormatting sqref="N40">
    <cfRule type="containsText" dxfId="543" priority="283" operator="containsText" text="3- Moderado">
      <formula>NOT(ISERROR(SEARCH("3- Moderado",N40)))</formula>
    </cfRule>
    <cfRule type="containsText" dxfId="542" priority="284" operator="containsText" text="6- Moderado">
      <formula>NOT(ISERROR(SEARCH("6- Moderado",N40)))</formula>
    </cfRule>
    <cfRule type="containsText" dxfId="541" priority="285" operator="containsText" text="4- Moderado">
      <formula>NOT(ISERROR(SEARCH("4- Moderado",N40)))</formula>
    </cfRule>
    <cfRule type="containsText" dxfId="540" priority="286" operator="containsText" text="3- Bajo">
      <formula>NOT(ISERROR(SEARCH("3- Bajo",N40)))</formula>
    </cfRule>
    <cfRule type="containsText" dxfId="539" priority="287" operator="containsText" text="4- Bajo">
      <formula>NOT(ISERROR(SEARCH("4- Bajo",N40)))</formula>
    </cfRule>
    <cfRule type="containsText" dxfId="538" priority="288" operator="containsText" text="1- Bajo">
      <formula>NOT(ISERROR(SEARCH("1- Bajo",N40)))</formula>
    </cfRule>
  </conditionalFormatting>
  <conditionalFormatting sqref="N45">
    <cfRule type="containsText" dxfId="537" priority="216" operator="containsText" text="3- Moderado">
      <formula>NOT(ISERROR(SEARCH("3- Moderado",N45)))</formula>
    </cfRule>
    <cfRule type="containsText" dxfId="536" priority="217" operator="containsText" text="6- Moderado">
      <formula>NOT(ISERROR(SEARCH("6- Moderado",N45)))</formula>
    </cfRule>
    <cfRule type="containsText" dxfId="535" priority="218" operator="containsText" text="4- Moderado">
      <formula>NOT(ISERROR(SEARCH("4- Moderado",N45)))</formula>
    </cfRule>
    <cfRule type="containsText" dxfId="534" priority="219" operator="containsText" text="3- Bajo">
      <formula>NOT(ISERROR(SEARCH("3- Bajo",N45)))</formula>
    </cfRule>
    <cfRule type="containsText" dxfId="533" priority="220" operator="containsText" text="4- Bajo">
      <formula>NOT(ISERROR(SEARCH("4- Bajo",N45)))</formula>
    </cfRule>
    <cfRule type="containsText" dxfId="532" priority="221" operator="containsText" text="1- Bajo">
      <formula>NOT(ISERROR(SEARCH("1- Bajo",N45)))</formula>
    </cfRule>
  </conditionalFormatting>
  <conditionalFormatting sqref="N50">
    <cfRule type="containsText" dxfId="531" priority="149" operator="containsText" text="3- Moderado">
      <formula>NOT(ISERROR(SEARCH("3- Moderado",N50)))</formula>
    </cfRule>
    <cfRule type="containsText" dxfId="530" priority="150" operator="containsText" text="6- Moderado">
      <formula>NOT(ISERROR(SEARCH("6- Moderado",N50)))</formula>
    </cfRule>
    <cfRule type="containsText" dxfId="529" priority="151" operator="containsText" text="4- Moderado">
      <formula>NOT(ISERROR(SEARCH("4- Moderado",N50)))</formula>
    </cfRule>
    <cfRule type="containsText" dxfId="528" priority="152" operator="containsText" text="3- Bajo">
      <formula>NOT(ISERROR(SEARCH("3- Bajo",N50)))</formula>
    </cfRule>
    <cfRule type="containsText" dxfId="527" priority="153" operator="containsText" text="4- Bajo">
      <formula>NOT(ISERROR(SEARCH("4- Bajo",N50)))</formula>
    </cfRule>
    <cfRule type="containsText" dxfId="526" priority="154" operator="containsText" text="1- Bajo">
      <formula>NOT(ISERROR(SEARCH("1- Bajo",N50)))</formula>
    </cfRule>
  </conditionalFormatting>
  <conditionalFormatting sqref="N55">
    <cfRule type="containsText" dxfId="525" priority="82" operator="containsText" text="3- Moderado">
      <formula>NOT(ISERROR(SEARCH("3- Moderado",N55)))</formula>
    </cfRule>
    <cfRule type="containsText" dxfId="524" priority="83" operator="containsText" text="6- Moderado">
      <formula>NOT(ISERROR(SEARCH("6- Moderado",N55)))</formula>
    </cfRule>
    <cfRule type="containsText" dxfId="523" priority="84" operator="containsText" text="4- Moderado">
      <formula>NOT(ISERROR(SEARCH("4- Moderado",N55)))</formula>
    </cfRule>
    <cfRule type="containsText" dxfId="522" priority="85" operator="containsText" text="3- Bajo">
      <formula>NOT(ISERROR(SEARCH("3- Bajo",N55)))</formula>
    </cfRule>
    <cfRule type="containsText" dxfId="521" priority="86" operator="containsText" text="4- Bajo">
      <formula>NOT(ISERROR(SEARCH("4- Bajo",N55)))</formula>
    </cfRule>
    <cfRule type="containsText" dxfId="520" priority="87" operator="containsText" text="1- Bajo">
      <formula>NOT(ISERROR(SEARCH("1- Bajo",N55)))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22:U23" r:id="rId1" display="Enlace" xr:uid="{4DE6E484-CEA8-451D-B92B-320E9C8048C7}"/>
    <hyperlink ref="U24" r:id="rId2" xr:uid="{F5D6C345-1523-4E57-8CAD-514746ED3A17}"/>
  </hyperlinks>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60"/>
  <sheetViews>
    <sheetView topLeftCell="A7" zoomScale="71" zoomScaleNormal="71" workbookViewId="0">
      <pane ySplit="2" topLeftCell="F10" activePane="bottomLeft" state="frozen"/>
      <selection pane="bottomLeft" activeCell="U24" sqref="U24"/>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2.5703125" customWidth="1"/>
    <col min="21" max="176" width="11.42578125" style="7"/>
  </cols>
  <sheetData>
    <row r="1" spans="1:278" s="132" customFormat="1" ht="16.5" customHeight="1">
      <c r="A1" s="331"/>
      <c r="B1" s="332"/>
      <c r="C1" s="332"/>
      <c r="D1" s="363" t="s">
        <v>352</v>
      </c>
      <c r="E1" s="363"/>
      <c r="F1" s="363"/>
      <c r="G1" s="363"/>
      <c r="H1" s="363"/>
      <c r="I1" s="363"/>
      <c r="J1" s="363"/>
      <c r="K1" s="363"/>
      <c r="L1" s="363"/>
      <c r="M1" s="363"/>
      <c r="N1" s="363"/>
      <c r="O1" s="363"/>
      <c r="P1" s="363"/>
      <c r="Q1" s="364"/>
      <c r="R1" s="323" t="s">
        <v>216</v>
      </c>
      <c r="S1" s="323"/>
      <c r="T1" s="323"/>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33"/>
      <c r="B2" s="334"/>
      <c r="C2" s="334"/>
      <c r="D2" s="365"/>
      <c r="E2" s="365"/>
      <c r="F2" s="365"/>
      <c r="G2" s="365"/>
      <c r="H2" s="365"/>
      <c r="I2" s="365"/>
      <c r="J2" s="365"/>
      <c r="K2" s="365"/>
      <c r="L2" s="365"/>
      <c r="M2" s="365"/>
      <c r="N2" s="365"/>
      <c r="O2" s="365"/>
      <c r="P2" s="365"/>
      <c r="Q2" s="366"/>
      <c r="R2" s="323"/>
      <c r="S2" s="323"/>
      <c r="T2" s="323"/>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65"/>
      <c r="E3" s="365"/>
      <c r="F3" s="365"/>
      <c r="G3" s="365"/>
      <c r="H3" s="365"/>
      <c r="I3" s="365"/>
      <c r="J3" s="365"/>
      <c r="K3" s="365"/>
      <c r="L3" s="365"/>
      <c r="M3" s="365"/>
      <c r="N3" s="365"/>
      <c r="O3" s="365"/>
      <c r="P3" s="365"/>
      <c r="Q3" s="366"/>
      <c r="R3" s="323"/>
      <c r="S3" s="323"/>
      <c r="T3" s="323"/>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24" t="s">
        <v>217</v>
      </c>
      <c r="B4" s="325"/>
      <c r="C4" s="326"/>
      <c r="D4" s="327" t="str">
        <f>'Mapa Final'!D4</f>
        <v>Acciones Constitucionales - Tutelas y Habeas Corpus</v>
      </c>
      <c r="E4" s="328"/>
      <c r="F4" s="328"/>
      <c r="G4" s="328"/>
      <c r="H4" s="328"/>
      <c r="I4" s="328"/>
      <c r="J4" s="328"/>
      <c r="K4" s="328"/>
      <c r="L4" s="328"/>
      <c r="M4" s="328"/>
      <c r="N4" s="329"/>
      <c r="O4" s="330"/>
      <c r="P4" s="330"/>
      <c r="Q4" s="330"/>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24" t="s">
        <v>219</v>
      </c>
      <c r="B5" s="325"/>
      <c r="C5" s="326"/>
      <c r="D5" s="335" t="str">
        <f>'Mapa Final'!D5</f>
        <v xml:space="preserve">Administrar y gestionar las acciones de tutela que se reparten desde la oficina judicial a la Sala Civil Familia del Tribunal Superior de Pereira, y resolver en los términos definidos por la constitución y la ley.					</v>
      </c>
      <c r="E5" s="336"/>
      <c r="F5" s="336"/>
      <c r="G5" s="336"/>
      <c r="H5" s="336"/>
      <c r="I5" s="336"/>
      <c r="J5" s="336"/>
      <c r="K5" s="336"/>
      <c r="L5" s="336"/>
      <c r="M5" s="336"/>
      <c r="N5" s="337"/>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24" t="s">
        <v>221</v>
      </c>
      <c r="B6" s="325"/>
      <c r="C6" s="326"/>
      <c r="D6" s="335" t="str">
        <f>'Mapa Final'!D6</f>
        <v>Seccional</v>
      </c>
      <c r="E6" s="336"/>
      <c r="F6" s="336"/>
      <c r="G6" s="336"/>
      <c r="H6" s="336"/>
      <c r="I6" s="336"/>
      <c r="J6" s="336"/>
      <c r="K6" s="336"/>
      <c r="L6" s="336"/>
      <c r="M6" s="336"/>
      <c r="N6" s="337"/>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46.5" customHeight="1" thickTop="1" thickBot="1">
      <c r="A7" s="358" t="s">
        <v>332</v>
      </c>
      <c r="B7" s="359"/>
      <c r="C7" s="359"/>
      <c r="D7" s="359"/>
      <c r="E7" s="359"/>
      <c r="F7" s="360"/>
      <c r="G7" s="147"/>
      <c r="H7" s="361" t="s">
        <v>333</v>
      </c>
      <c r="I7" s="361"/>
      <c r="J7" s="361"/>
      <c r="K7" s="361" t="s">
        <v>334</v>
      </c>
      <c r="L7" s="361"/>
      <c r="M7" s="361"/>
      <c r="N7" s="362" t="s">
        <v>335</v>
      </c>
      <c r="O7" s="367" t="s">
        <v>336</v>
      </c>
      <c r="P7" s="369" t="s">
        <v>337</v>
      </c>
      <c r="Q7" s="370"/>
      <c r="R7" s="369" t="s">
        <v>338</v>
      </c>
      <c r="S7" s="370"/>
      <c r="T7" s="371" t="s">
        <v>353</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60.95" customHeigh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62"/>
      <c r="O8" s="368"/>
      <c r="P8" s="151" t="s">
        <v>344</v>
      </c>
      <c r="Q8" s="151" t="s">
        <v>345</v>
      </c>
      <c r="R8" s="151" t="s">
        <v>346</v>
      </c>
      <c r="S8" s="151" t="s">
        <v>347</v>
      </c>
      <c r="T8" s="37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10.5" hidden="1" customHeight="1">
      <c r="A9" s="227"/>
      <c r="B9" s="228"/>
      <c r="C9" s="228"/>
      <c r="D9" s="228"/>
      <c r="E9" s="228"/>
      <c r="F9" s="228"/>
      <c r="G9" s="228"/>
      <c r="H9" s="228"/>
      <c r="I9" s="228"/>
      <c r="J9" s="228"/>
      <c r="K9" s="228"/>
      <c r="L9" s="228"/>
      <c r="M9" s="228"/>
      <c r="N9" s="228"/>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13.5" customHeight="1">
      <c r="A10" s="381">
        <f>'Mapa Final'!A10</f>
        <v>1</v>
      </c>
      <c r="B10" s="396" t="str">
        <f>'Mapa Final'!B10</f>
        <v xml:space="preserve">Incumplimiento de los objetivos ambientales al hacer uso ineficiente de recursos naturales </v>
      </c>
      <c r="C10" s="384" t="str">
        <f>'Mapa Final'!C10</f>
        <v xml:space="preserve"> Afectación Ambiental</v>
      </c>
      <c r="D10" s="384" t="str">
        <f>'Mapa Final'!D10</f>
        <v>Desconocimiento de las normas ISO 14001  - NTC 6256 - GTC 286
Desconocimiento de Plan Sectorial de Desarrollo 2019-2022  
Desconocimiento del acuerdo PSAA14-10160 del  PLAN SGA</v>
      </c>
      <c r="E10" s="352" t="str">
        <f>'Mapa Final'!E10</f>
        <v>Falta de cultura y conciencia ambiental</v>
      </c>
      <c r="F10" s="352" t="str">
        <f>'Mapa Final'!F10</f>
        <v xml:space="preserve">Posibilidad de  Afectación Ambiental por Falta de cultura y conciencia ambiental </v>
      </c>
      <c r="G10" s="352" t="str">
        <f>'Mapa Final'!G10</f>
        <v>Eventos Ambientales Internos</v>
      </c>
      <c r="H10" s="355" t="str">
        <f>'Mapa Final'!I10</f>
        <v>Media</v>
      </c>
      <c r="I10" s="387" t="str">
        <f>'Mapa Final'!L10</f>
        <v>Leve</v>
      </c>
      <c r="J10" s="393" t="str">
        <f>'Mapa Final'!N10</f>
        <v>Moderado</v>
      </c>
      <c r="K10" s="375" t="str">
        <f>'Mapa Final'!AA10</f>
        <v>Baja</v>
      </c>
      <c r="L10" s="375" t="str">
        <f>'Mapa Final'!AE10</f>
        <v>Leve</v>
      </c>
      <c r="M10" s="390" t="str">
        <f>'Mapa Final'!AG10</f>
        <v>Bajo</v>
      </c>
      <c r="N10" s="375" t="str">
        <f>'Mapa Final'!AH10</f>
        <v>Aceptar</v>
      </c>
      <c r="O10" s="378" t="s">
        <v>84</v>
      </c>
      <c r="P10" s="348"/>
      <c r="Q10" s="348" t="s">
        <v>11</v>
      </c>
      <c r="R10" s="351">
        <v>44941</v>
      </c>
      <c r="S10" s="351">
        <v>45107</v>
      </c>
      <c r="T10" s="372" t="s">
        <v>348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13.5" customHeight="1">
      <c r="A11" s="382"/>
      <c r="B11" s="405"/>
      <c r="C11" s="385"/>
      <c r="D11" s="385"/>
      <c r="E11" s="353"/>
      <c r="F11" s="353"/>
      <c r="G11" s="353"/>
      <c r="H11" s="356"/>
      <c r="I11" s="388"/>
      <c r="J11" s="394"/>
      <c r="K11" s="376"/>
      <c r="L11" s="376"/>
      <c r="M11" s="391"/>
      <c r="N11" s="376"/>
      <c r="O11" s="379"/>
      <c r="P11" s="349"/>
      <c r="Q11" s="349"/>
      <c r="R11" s="349"/>
      <c r="S11" s="349"/>
      <c r="T11" s="37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13.5" customHeight="1">
      <c r="A12" s="382"/>
      <c r="B12" s="405"/>
      <c r="C12" s="385"/>
      <c r="D12" s="385"/>
      <c r="E12" s="353"/>
      <c r="F12" s="353"/>
      <c r="G12" s="353"/>
      <c r="H12" s="356"/>
      <c r="I12" s="388"/>
      <c r="J12" s="394"/>
      <c r="K12" s="376"/>
      <c r="L12" s="376"/>
      <c r="M12" s="391"/>
      <c r="N12" s="376"/>
      <c r="O12" s="379"/>
      <c r="P12" s="349"/>
      <c r="Q12" s="349"/>
      <c r="R12" s="349"/>
      <c r="S12" s="349"/>
      <c r="T12" s="37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13.5" customHeight="1">
      <c r="A13" s="382"/>
      <c r="B13" s="405"/>
      <c r="C13" s="385"/>
      <c r="D13" s="385"/>
      <c r="E13" s="353"/>
      <c r="F13" s="353"/>
      <c r="G13" s="353"/>
      <c r="H13" s="356"/>
      <c r="I13" s="388"/>
      <c r="J13" s="394"/>
      <c r="K13" s="376"/>
      <c r="L13" s="376"/>
      <c r="M13" s="391"/>
      <c r="N13" s="376"/>
      <c r="O13" s="379"/>
      <c r="P13" s="349"/>
      <c r="Q13" s="349"/>
      <c r="R13" s="349"/>
      <c r="S13" s="349"/>
      <c r="T13" s="37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13.5" customHeight="1">
      <c r="A14" s="383"/>
      <c r="B14" s="406"/>
      <c r="C14" s="386"/>
      <c r="D14" s="386"/>
      <c r="E14" s="354"/>
      <c r="F14" s="354"/>
      <c r="G14" s="354"/>
      <c r="H14" s="357"/>
      <c r="I14" s="389"/>
      <c r="J14" s="395"/>
      <c r="K14" s="377"/>
      <c r="L14" s="377"/>
      <c r="M14" s="392"/>
      <c r="N14" s="377"/>
      <c r="O14" s="380"/>
      <c r="P14" s="350"/>
      <c r="Q14" s="350"/>
      <c r="R14" s="350"/>
      <c r="S14" s="350"/>
      <c r="T14" s="37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13.5" customHeight="1">
      <c r="A15" s="381">
        <f>'Mapa Final'!A12</f>
        <v>2</v>
      </c>
      <c r="B15" s="396" t="str">
        <f>'Mapa Final'!B12</f>
        <v>Riesgo Público</v>
      </c>
      <c r="C15" s="384" t="str">
        <f>'Mapa Final'!C12</f>
        <v>Afectación en la Prestación del Servicio de Justicia</v>
      </c>
      <c r="D15" s="384" t="str">
        <f>'Mapa Final'!D12</f>
        <v>Suceso de fuerza mayor que imposibilitan la gestión judicial</v>
      </c>
      <c r="E15" s="352" t="str">
        <f>'Mapa Final'!E12</f>
        <v>Dificultad para ejecutar las actividades del proceso por alteración del orden público o similares</v>
      </c>
      <c r="F15" s="352" t="str">
        <f>'Mapa Final'!F12</f>
        <v>La probabilidad de afectación en la prestación del servicio de Justicia debido a la dificultad para ejecutar las actividades del proceso por alteración de orden público</v>
      </c>
      <c r="G15" s="352" t="str">
        <f>'Mapa Final'!G12</f>
        <v>Ejecución y Administración de Procesos</v>
      </c>
      <c r="H15" s="355" t="str">
        <f>'Mapa Final'!I12</f>
        <v>Media</v>
      </c>
      <c r="I15" s="387" t="str">
        <f>'Mapa Final'!L12</f>
        <v>Leve</v>
      </c>
      <c r="J15" s="393" t="str">
        <f>'Mapa Final'!N12</f>
        <v>Moderado</v>
      </c>
      <c r="K15" s="375" t="str">
        <f>'Mapa Final'!AA12</f>
        <v>Baja</v>
      </c>
      <c r="L15" s="375" t="str">
        <f>'Mapa Final'!AE12</f>
        <v>Leve</v>
      </c>
      <c r="M15" s="390" t="str">
        <f>'Mapa Final'!AG12</f>
        <v>Bajo</v>
      </c>
      <c r="N15" s="375" t="str">
        <f>'Mapa Final'!AH12</f>
        <v>Aceptar</v>
      </c>
      <c r="O15" s="378" t="s">
        <v>84</v>
      </c>
      <c r="P15" s="348"/>
      <c r="Q15" s="348" t="s">
        <v>11</v>
      </c>
      <c r="R15" s="351">
        <v>44941</v>
      </c>
      <c r="S15" s="351">
        <v>45107</v>
      </c>
      <c r="T15" s="372" t="s">
        <v>348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13.5" customHeight="1">
      <c r="A16" s="382"/>
      <c r="B16" s="405"/>
      <c r="C16" s="385"/>
      <c r="D16" s="385"/>
      <c r="E16" s="353"/>
      <c r="F16" s="353"/>
      <c r="G16" s="353"/>
      <c r="H16" s="356"/>
      <c r="I16" s="388"/>
      <c r="J16" s="394"/>
      <c r="K16" s="376"/>
      <c r="L16" s="376"/>
      <c r="M16" s="391"/>
      <c r="N16" s="376"/>
      <c r="O16" s="379"/>
      <c r="P16" s="349"/>
      <c r="Q16" s="349"/>
      <c r="R16" s="349"/>
      <c r="S16" s="349"/>
      <c r="T16" s="3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13.5" customHeight="1">
      <c r="A17" s="382"/>
      <c r="B17" s="405"/>
      <c r="C17" s="385"/>
      <c r="D17" s="385"/>
      <c r="E17" s="353"/>
      <c r="F17" s="353"/>
      <c r="G17" s="353"/>
      <c r="H17" s="356"/>
      <c r="I17" s="388"/>
      <c r="J17" s="394"/>
      <c r="K17" s="376"/>
      <c r="L17" s="376"/>
      <c r="M17" s="391"/>
      <c r="N17" s="376"/>
      <c r="O17" s="379"/>
      <c r="P17" s="349"/>
      <c r="Q17" s="349"/>
      <c r="R17" s="349"/>
      <c r="S17" s="349"/>
      <c r="T17" s="3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13.5" customHeight="1">
      <c r="A18" s="382"/>
      <c r="B18" s="405"/>
      <c r="C18" s="385"/>
      <c r="D18" s="385"/>
      <c r="E18" s="353"/>
      <c r="F18" s="353"/>
      <c r="G18" s="353"/>
      <c r="H18" s="356"/>
      <c r="I18" s="388"/>
      <c r="J18" s="394"/>
      <c r="K18" s="376"/>
      <c r="L18" s="376"/>
      <c r="M18" s="391"/>
      <c r="N18" s="376"/>
      <c r="O18" s="379"/>
      <c r="P18" s="349"/>
      <c r="Q18" s="349"/>
      <c r="R18" s="349"/>
      <c r="S18" s="349"/>
      <c r="T18" s="3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13.5" customHeight="1">
      <c r="A19" s="383"/>
      <c r="B19" s="406"/>
      <c r="C19" s="386"/>
      <c r="D19" s="386"/>
      <c r="E19" s="354"/>
      <c r="F19" s="354"/>
      <c r="G19" s="354"/>
      <c r="H19" s="357"/>
      <c r="I19" s="389"/>
      <c r="J19" s="395"/>
      <c r="K19" s="377"/>
      <c r="L19" s="377"/>
      <c r="M19" s="392"/>
      <c r="N19" s="377"/>
      <c r="O19" s="380"/>
      <c r="P19" s="350"/>
      <c r="Q19" s="350"/>
      <c r="R19" s="350"/>
      <c r="S19" s="350"/>
      <c r="T19" s="37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7.75" customHeight="1">
      <c r="A20" s="381">
        <f>'Mapa Final'!A15</f>
        <v>3</v>
      </c>
      <c r="B20" s="396" t="str">
        <f>'Mapa Final'!B15</f>
        <v>Corrupción</v>
      </c>
      <c r="C20" s="384" t="str">
        <f>'Mapa Final'!C15</f>
        <v>Reputacional</v>
      </c>
      <c r="D20" s="384" t="str">
        <f>'Mapa Final'!D15</f>
        <v>Favorecimiento a terceros para beneficio del interés personal</v>
      </c>
      <c r="E20" s="352" t="str">
        <f>'Mapa Final'!E15</f>
        <v>Falta de ética profesional por parte del servidor judicial a cargo del proceso</v>
      </c>
      <c r="F20" s="352" t="str">
        <f>'Mapa Final'!F15</f>
        <v xml:space="preserve">Probabilidad de pérdida reputacional por falta de ética profesional por parte del servidor judicial a cargo del proceso
</v>
      </c>
      <c r="G20" s="352" t="str">
        <f>'Mapa Final'!G15</f>
        <v>Fraude Interno</v>
      </c>
      <c r="H20" s="355" t="str">
        <f>'Mapa Final'!I18</f>
        <v>Media</v>
      </c>
      <c r="I20" s="387" t="str">
        <f>'Mapa Final'!L18</f>
        <v>Leve</v>
      </c>
      <c r="J20" s="393" t="str">
        <f>'Mapa Final'!N18</f>
        <v>Moderado</v>
      </c>
      <c r="K20" s="375" t="str">
        <f>'Mapa Final'!AA18</f>
        <v>Baja</v>
      </c>
      <c r="L20" s="375" t="str">
        <f>'Mapa Final'!AE18</f>
        <v>Leve</v>
      </c>
      <c r="M20" s="390" t="str">
        <f>'Mapa Final'!AG18</f>
        <v>Bajo</v>
      </c>
      <c r="N20" s="375" t="str">
        <f>'Mapa Final'!AH15</f>
        <v>Reducir(mitigar)</v>
      </c>
      <c r="O20" s="399" t="s">
        <v>293</v>
      </c>
      <c r="P20" s="348"/>
      <c r="Q20" s="348" t="s">
        <v>11</v>
      </c>
      <c r="R20" s="351">
        <v>44941</v>
      </c>
      <c r="S20" s="351">
        <v>45107</v>
      </c>
      <c r="T20" s="399" t="s">
        <v>354</v>
      </c>
      <c r="U20" s="404" t="s">
        <v>253</v>
      </c>
      <c r="V20" s="35"/>
    </row>
    <row r="21" spans="1:176" ht="50.25" customHeight="1">
      <c r="A21" s="382"/>
      <c r="B21" s="405"/>
      <c r="C21" s="385"/>
      <c r="D21" s="385"/>
      <c r="E21" s="353"/>
      <c r="F21" s="353"/>
      <c r="G21" s="353"/>
      <c r="H21" s="356"/>
      <c r="I21" s="388"/>
      <c r="J21" s="394"/>
      <c r="K21" s="376"/>
      <c r="L21" s="376"/>
      <c r="M21" s="391"/>
      <c r="N21" s="376"/>
      <c r="O21" s="400"/>
      <c r="P21" s="349"/>
      <c r="Q21" s="349"/>
      <c r="R21" s="349"/>
      <c r="S21" s="349"/>
      <c r="T21" s="400"/>
      <c r="U21" s="404"/>
      <c r="V21" s="35"/>
    </row>
    <row r="22" spans="1:176" ht="27.75" customHeight="1">
      <c r="A22" s="382"/>
      <c r="B22" s="405"/>
      <c r="C22" s="385"/>
      <c r="D22" s="385"/>
      <c r="E22" s="353"/>
      <c r="F22" s="353"/>
      <c r="G22" s="353"/>
      <c r="H22" s="356"/>
      <c r="I22" s="388"/>
      <c r="J22" s="394"/>
      <c r="K22" s="376"/>
      <c r="L22" s="376"/>
      <c r="M22" s="391"/>
      <c r="N22" s="376"/>
      <c r="O22" s="401" t="s">
        <v>302</v>
      </c>
      <c r="P22" s="349"/>
      <c r="Q22" s="349"/>
      <c r="R22" s="349"/>
      <c r="S22" s="349"/>
      <c r="T22" s="402" t="s">
        <v>355</v>
      </c>
      <c r="U22" s="404" t="s">
        <v>253</v>
      </c>
      <c r="V22" s="35"/>
    </row>
    <row r="23" spans="1:176" ht="27.75" customHeight="1">
      <c r="A23" s="382"/>
      <c r="B23" s="405"/>
      <c r="C23" s="385"/>
      <c r="D23" s="385"/>
      <c r="E23" s="353"/>
      <c r="F23" s="353"/>
      <c r="G23" s="353"/>
      <c r="H23" s="356"/>
      <c r="I23" s="388"/>
      <c r="J23" s="394"/>
      <c r="K23" s="376"/>
      <c r="L23" s="376"/>
      <c r="M23" s="391"/>
      <c r="N23" s="376"/>
      <c r="O23" s="400"/>
      <c r="P23" s="349"/>
      <c r="Q23" s="349"/>
      <c r="R23" s="349"/>
      <c r="S23" s="349"/>
      <c r="T23" s="403"/>
      <c r="U23" s="404"/>
      <c r="V23" s="35"/>
    </row>
    <row r="24" spans="1:176" ht="43.5" customHeight="1">
      <c r="A24" s="383"/>
      <c r="B24" s="406"/>
      <c r="C24" s="386"/>
      <c r="D24" s="386"/>
      <c r="E24" s="354"/>
      <c r="F24" s="354"/>
      <c r="G24" s="354"/>
      <c r="H24" s="357"/>
      <c r="I24" s="389"/>
      <c r="J24" s="395"/>
      <c r="K24" s="377"/>
      <c r="L24" s="377"/>
      <c r="M24" s="392"/>
      <c r="N24" s="377"/>
      <c r="O24" s="231" t="s">
        <v>298</v>
      </c>
      <c r="P24" s="350"/>
      <c r="Q24" s="350"/>
      <c r="R24" s="350"/>
      <c r="S24" s="350"/>
      <c r="T24" s="231" t="s">
        <v>356</v>
      </c>
      <c r="U24" s="232" t="s">
        <v>253</v>
      </c>
      <c r="V24" s="35"/>
    </row>
    <row r="25" spans="1:176" ht="13.5" customHeight="1">
      <c r="A25" s="381">
        <f>'Mapa Final'!A18</f>
        <v>4</v>
      </c>
      <c r="B25" s="396" t="str">
        <f>'Mapa Final'!B18</f>
        <v>Inexactitud</v>
      </c>
      <c r="C25" s="384" t="str">
        <f>'Mapa Final'!C18</f>
        <v>Incumplimiento de las metas establecidas</v>
      </c>
      <c r="D25" s="384" t="str">
        <f>'Mapa Final'!D18</f>
        <v>Falta Capacitación en Tablas de Retención Documental</v>
      </c>
      <c r="E25" s="352" t="str">
        <f>'Mapa Final'!E18</f>
        <v>Desconocimiento del manejo y aplicación de las Tablas de Retención Documental</v>
      </c>
      <c r="F25" s="352" t="str">
        <f>'Mapa Final'!F18</f>
        <v>Posibilidad de afectación en la prestación del servicio por desconocimiento del manejo y aplicación de las Tablas de Retención Documental</v>
      </c>
      <c r="G25" s="352" t="str">
        <f>'Mapa Final'!G18</f>
        <v>Ejecución y Administración de Procesos</v>
      </c>
      <c r="H25" s="355" t="str">
        <f>'Mapa Final'!I18</f>
        <v>Media</v>
      </c>
      <c r="I25" s="387" t="str">
        <f>'Mapa Final'!L18</f>
        <v>Leve</v>
      </c>
      <c r="J25" s="393" t="str">
        <f>'Mapa Final'!N18</f>
        <v>Moderado</v>
      </c>
      <c r="K25" s="375" t="str">
        <f>'Mapa Final'!AA18</f>
        <v>Baja</v>
      </c>
      <c r="L25" s="375" t="str">
        <f>'Mapa Final'!AE18</f>
        <v>Leve</v>
      </c>
      <c r="M25" s="390" t="str">
        <f>'Mapa Final'!AG18</f>
        <v>Bajo</v>
      </c>
      <c r="N25" s="375" t="str">
        <f>'Mapa Final'!AH18</f>
        <v>Aceptar</v>
      </c>
      <c r="O25" s="378" t="s">
        <v>84</v>
      </c>
      <c r="P25" s="348"/>
      <c r="Q25" s="348" t="s">
        <v>11</v>
      </c>
      <c r="R25" s="351">
        <v>44941</v>
      </c>
      <c r="S25" s="351">
        <v>45107</v>
      </c>
      <c r="T25" s="372" t="s">
        <v>348</v>
      </c>
    </row>
    <row r="26" spans="1:176" ht="13.5" customHeight="1">
      <c r="A26" s="382"/>
      <c r="B26" s="405"/>
      <c r="C26" s="385"/>
      <c r="D26" s="385"/>
      <c r="E26" s="353"/>
      <c r="F26" s="353"/>
      <c r="G26" s="353"/>
      <c r="H26" s="356"/>
      <c r="I26" s="388"/>
      <c r="J26" s="394"/>
      <c r="K26" s="376"/>
      <c r="L26" s="376"/>
      <c r="M26" s="391"/>
      <c r="N26" s="376"/>
      <c r="O26" s="379"/>
      <c r="P26" s="349"/>
      <c r="Q26" s="349"/>
      <c r="R26" s="349"/>
      <c r="S26" s="349"/>
      <c r="T26" s="373"/>
    </row>
    <row r="27" spans="1:176" ht="13.5" customHeight="1">
      <c r="A27" s="382"/>
      <c r="B27" s="405"/>
      <c r="C27" s="385"/>
      <c r="D27" s="385"/>
      <c r="E27" s="353"/>
      <c r="F27" s="353"/>
      <c r="G27" s="353"/>
      <c r="H27" s="356"/>
      <c r="I27" s="388"/>
      <c r="J27" s="394"/>
      <c r="K27" s="376"/>
      <c r="L27" s="376"/>
      <c r="M27" s="391"/>
      <c r="N27" s="376"/>
      <c r="O27" s="379"/>
      <c r="P27" s="349"/>
      <c r="Q27" s="349"/>
      <c r="R27" s="349"/>
      <c r="S27" s="349"/>
      <c r="T27" s="373"/>
    </row>
    <row r="28" spans="1:176" ht="13.5" customHeight="1">
      <c r="A28" s="382"/>
      <c r="B28" s="405"/>
      <c r="C28" s="385"/>
      <c r="D28" s="385"/>
      <c r="E28" s="353"/>
      <c r="F28" s="353"/>
      <c r="G28" s="353"/>
      <c r="H28" s="356"/>
      <c r="I28" s="388"/>
      <c r="J28" s="394"/>
      <c r="K28" s="376"/>
      <c r="L28" s="376"/>
      <c r="M28" s="391"/>
      <c r="N28" s="376"/>
      <c r="O28" s="379"/>
      <c r="P28" s="349"/>
      <c r="Q28" s="349"/>
      <c r="R28" s="349"/>
      <c r="S28" s="349"/>
      <c r="T28" s="373"/>
    </row>
    <row r="29" spans="1:176" ht="13.5" customHeight="1">
      <c r="A29" s="383"/>
      <c r="B29" s="406"/>
      <c r="C29" s="386"/>
      <c r="D29" s="386"/>
      <c r="E29" s="354"/>
      <c r="F29" s="354"/>
      <c r="G29" s="354"/>
      <c r="H29" s="357"/>
      <c r="I29" s="389"/>
      <c r="J29" s="395"/>
      <c r="K29" s="377"/>
      <c r="L29" s="377"/>
      <c r="M29" s="392"/>
      <c r="N29" s="377"/>
      <c r="O29" s="380"/>
      <c r="P29" s="350"/>
      <c r="Q29" s="350"/>
      <c r="R29" s="350"/>
      <c r="S29" s="350"/>
      <c r="T29" s="374"/>
    </row>
    <row r="30" spans="1:176" hidden="1">
      <c r="A30" s="381" t="e">
        <f>'Mapa Final'!#REF!</f>
        <v>#REF!</v>
      </c>
      <c r="B30" s="396" t="e">
        <f>'Mapa Final'!#REF!</f>
        <v>#REF!</v>
      </c>
      <c r="C30" s="384" t="e">
        <f>'Mapa Final'!#REF!</f>
        <v>#REF!</v>
      </c>
      <c r="D30" s="384" t="e">
        <f>'Mapa Final'!#REF!</f>
        <v>#REF!</v>
      </c>
      <c r="E30" s="352" t="e">
        <f>'Mapa Final'!#REF!</f>
        <v>#REF!</v>
      </c>
      <c r="F30" s="352" t="e">
        <f>'Mapa Final'!#REF!</f>
        <v>#REF!</v>
      </c>
      <c r="G30" s="352" t="e">
        <f>'Mapa Final'!#REF!</f>
        <v>#REF!</v>
      </c>
      <c r="H30" s="355" t="e">
        <f>'Mapa Final'!#REF!</f>
        <v>#REF!</v>
      </c>
      <c r="I30" s="387" t="e">
        <f>'Mapa Final'!#REF!</f>
        <v>#REF!</v>
      </c>
      <c r="J30" s="393" t="e">
        <f>'Mapa Final'!#REF!</f>
        <v>#REF!</v>
      </c>
      <c r="K30" s="375" t="e">
        <f>'Mapa Final'!#REF!</f>
        <v>#REF!</v>
      </c>
      <c r="L30" s="375" t="e">
        <f>'Mapa Final'!#REF!</f>
        <v>#REF!</v>
      </c>
      <c r="M30" s="390" t="e">
        <f>'Mapa Final'!#REF!</f>
        <v>#REF!</v>
      </c>
      <c r="N30" s="375" t="e">
        <f>'Mapa Final'!#REF!</f>
        <v>#REF!</v>
      </c>
      <c r="O30" s="407"/>
      <c r="P30" s="407"/>
      <c r="Q30" s="407"/>
      <c r="R30" s="407"/>
      <c r="S30" s="407"/>
      <c r="T30" s="407"/>
    </row>
    <row r="31" spans="1:176" hidden="1">
      <c r="A31" s="382"/>
      <c r="B31" s="405"/>
      <c r="C31" s="385"/>
      <c r="D31" s="385"/>
      <c r="E31" s="353"/>
      <c r="F31" s="353"/>
      <c r="G31" s="353"/>
      <c r="H31" s="356"/>
      <c r="I31" s="388"/>
      <c r="J31" s="394"/>
      <c r="K31" s="376"/>
      <c r="L31" s="376"/>
      <c r="M31" s="391"/>
      <c r="N31" s="376"/>
      <c r="O31" s="408"/>
      <c r="P31" s="408"/>
      <c r="Q31" s="408"/>
      <c r="R31" s="408"/>
      <c r="S31" s="408"/>
      <c r="T31" s="408"/>
    </row>
    <row r="32" spans="1:176" hidden="1">
      <c r="A32" s="382"/>
      <c r="B32" s="405"/>
      <c r="C32" s="385"/>
      <c r="D32" s="385"/>
      <c r="E32" s="353"/>
      <c r="F32" s="353"/>
      <c r="G32" s="353"/>
      <c r="H32" s="356"/>
      <c r="I32" s="388"/>
      <c r="J32" s="394"/>
      <c r="K32" s="376"/>
      <c r="L32" s="376"/>
      <c r="M32" s="391"/>
      <c r="N32" s="376"/>
      <c r="O32" s="408"/>
      <c r="P32" s="408"/>
      <c r="Q32" s="408"/>
      <c r="R32" s="408"/>
      <c r="S32" s="408"/>
      <c r="T32" s="408"/>
    </row>
    <row r="33" spans="1:20" hidden="1">
      <c r="A33" s="382"/>
      <c r="B33" s="405"/>
      <c r="C33" s="385"/>
      <c r="D33" s="385"/>
      <c r="E33" s="353"/>
      <c r="F33" s="353"/>
      <c r="G33" s="353"/>
      <c r="H33" s="356"/>
      <c r="I33" s="388"/>
      <c r="J33" s="394"/>
      <c r="K33" s="376"/>
      <c r="L33" s="376"/>
      <c r="M33" s="391"/>
      <c r="N33" s="376"/>
      <c r="O33" s="408"/>
      <c r="P33" s="408"/>
      <c r="Q33" s="408"/>
      <c r="R33" s="408"/>
      <c r="S33" s="408"/>
      <c r="T33" s="408"/>
    </row>
    <row r="34" spans="1:20" ht="102.75" hidden="1" customHeight="1" thickBot="1">
      <c r="A34" s="383"/>
      <c r="B34" s="406"/>
      <c r="C34" s="386"/>
      <c r="D34" s="386"/>
      <c r="E34" s="354"/>
      <c r="F34" s="354"/>
      <c r="G34" s="354"/>
      <c r="H34" s="357"/>
      <c r="I34" s="389"/>
      <c r="J34" s="395"/>
      <c r="K34" s="377"/>
      <c r="L34" s="377"/>
      <c r="M34" s="392"/>
      <c r="N34" s="377"/>
      <c r="O34" s="409"/>
      <c r="P34" s="409"/>
      <c r="Q34" s="409"/>
      <c r="R34" s="409"/>
      <c r="S34" s="409"/>
      <c r="T34" s="409"/>
    </row>
    <row r="35" spans="1:20" hidden="1">
      <c r="A35" s="381" t="e">
        <f>'Mapa Final'!#REF!</f>
        <v>#REF!</v>
      </c>
      <c r="B35" s="396" t="e">
        <f>'Mapa Final'!#REF!</f>
        <v>#REF!</v>
      </c>
      <c r="C35" s="384" t="e">
        <f>'Mapa Final'!#REF!</f>
        <v>#REF!</v>
      </c>
      <c r="D35" s="384" t="e">
        <f>'Mapa Final'!#REF!</f>
        <v>#REF!</v>
      </c>
      <c r="E35" s="352" t="e">
        <f>'Mapa Final'!#REF!</f>
        <v>#REF!</v>
      </c>
      <c r="F35" s="352" t="e">
        <f>'Mapa Final'!#REF!</f>
        <v>#REF!</v>
      </c>
      <c r="G35" s="352" t="e">
        <f>'Mapa Final'!#REF!</f>
        <v>#REF!</v>
      </c>
      <c r="H35" s="355" t="e">
        <f>'Mapa Final'!#REF!</f>
        <v>#REF!</v>
      </c>
      <c r="I35" s="387" t="e">
        <f>'Mapa Final'!#REF!</f>
        <v>#REF!</v>
      </c>
      <c r="J35" s="393" t="e">
        <f>'Mapa Final'!#REF!</f>
        <v>#REF!</v>
      </c>
      <c r="K35" s="375" t="e">
        <f>'Mapa Final'!#REF!</f>
        <v>#REF!</v>
      </c>
      <c r="L35" s="375" t="e">
        <f>'Mapa Final'!#REF!</f>
        <v>#REF!</v>
      </c>
      <c r="M35" s="390" t="e">
        <f>'Mapa Final'!#REF!</f>
        <v>#REF!</v>
      </c>
      <c r="N35" s="375" t="e">
        <f>'Mapa Final'!#REF!</f>
        <v>#REF!</v>
      </c>
      <c r="O35" s="407"/>
      <c r="P35" s="407"/>
      <c r="Q35" s="407"/>
      <c r="R35" s="407"/>
      <c r="S35" s="407"/>
      <c r="T35" s="407"/>
    </row>
    <row r="36" spans="1:20" hidden="1">
      <c r="A36" s="382"/>
      <c r="B36" s="405"/>
      <c r="C36" s="385"/>
      <c r="D36" s="385"/>
      <c r="E36" s="353"/>
      <c r="F36" s="353"/>
      <c r="G36" s="353"/>
      <c r="H36" s="356"/>
      <c r="I36" s="388"/>
      <c r="J36" s="394"/>
      <c r="K36" s="376"/>
      <c r="L36" s="376"/>
      <c r="M36" s="391"/>
      <c r="N36" s="376"/>
      <c r="O36" s="408"/>
      <c r="P36" s="408"/>
      <c r="Q36" s="408"/>
      <c r="R36" s="408"/>
      <c r="S36" s="408"/>
      <c r="T36" s="408"/>
    </row>
    <row r="37" spans="1:20" hidden="1">
      <c r="A37" s="382"/>
      <c r="B37" s="405"/>
      <c r="C37" s="385"/>
      <c r="D37" s="385"/>
      <c r="E37" s="353"/>
      <c r="F37" s="353"/>
      <c r="G37" s="353"/>
      <c r="H37" s="356"/>
      <c r="I37" s="388"/>
      <c r="J37" s="394"/>
      <c r="K37" s="376"/>
      <c r="L37" s="376"/>
      <c r="M37" s="391"/>
      <c r="N37" s="376"/>
      <c r="O37" s="408"/>
      <c r="P37" s="408"/>
      <c r="Q37" s="408"/>
      <c r="R37" s="408"/>
      <c r="S37" s="408"/>
      <c r="T37" s="408"/>
    </row>
    <row r="38" spans="1:20" hidden="1">
      <c r="A38" s="382"/>
      <c r="B38" s="405"/>
      <c r="C38" s="385"/>
      <c r="D38" s="385"/>
      <c r="E38" s="353"/>
      <c r="F38" s="353"/>
      <c r="G38" s="353"/>
      <c r="H38" s="356"/>
      <c r="I38" s="388"/>
      <c r="J38" s="394"/>
      <c r="K38" s="376"/>
      <c r="L38" s="376"/>
      <c r="M38" s="391"/>
      <c r="N38" s="376"/>
      <c r="O38" s="408"/>
      <c r="P38" s="408"/>
      <c r="Q38" s="408"/>
      <c r="R38" s="408"/>
      <c r="S38" s="408"/>
      <c r="T38" s="408"/>
    </row>
    <row r="39" spans="1:20" ht="278.25" hidden="1" customHeight="1" thickBot="1">
      <c r="A39" s="383"/>
      <c r="B39" s="406"/>
      <c r="C39" s="386"/>
      <c r="D39" s="386"/>
      <c r="E39" s="354"/>
      <c r="F39" s="354"/>
      <c r="G39" s="354"/>
      <c r="H39" s="357"/>
      <c r="I39" s="389"/>
      <c r="J39" s="395"/>
      <c r="K39" s="377"/>
      <c r="L39" s="377"/>
      <c r="M39" s="392"/>
      <c r="N39" s="377"/>
      <c r="O39" s="409"/>
      <c r="P39" s="409"/>
      <c r="Q39" s="409"/>
      <c r="R39" s="409"/>
      <c r="S39" s="409"/>
      <c r="T39" s="409"/>
    </row>
    <row r="40" spans="1:20" hidden="1">
      <c r="A40" s="381" t="e">
        <f>'Mapa Final'!#REF!</f>
        <v>#REF!</v>
      </c>
      <c r="B40" s="396" t="e">
        <f>'Mapa Final'!#REF!</f>
        <v>#REF!</v>
      </c>
      <c r="C40" s="384" t="e">
        <f>'Mapa Final'!#REF!</f>
        <v>#REF!</v>
      </c>
      <c r="D40" s="384" t="e">
        <f>'Mapa Final'!#REF!</f>
        <v>#REF!</v>
      </c>
      <c r="E40" s="352" t="e">
        <f>'Mapa Final'!#REF!</f>
        <v>#REF!</v>
      </c>
      <c r="F40" s="352" t="e">
        <f>'Mapa Final'!#REF!</f>
        <v>#REF!</v>
      </c>
      <c r="G40" s="352" t="e">
        <f>'Mapa Final'!#REF!</f>
        <v>#REF!</v>
      </c>
      <c r="H40" s="355" t="e">
        <f>'Mapa Final'!#REF!</f>
        <v>#REF!</v>
      </c>
      <c r="I40" s="387" t="e">
        <f>'Mapa Final'!#REF!</f>
        <v>#REF!</v>
      </c>
      <c r="J40" s="393" t="e">
        <f>'Mapa Final'!#REF!</f>
        <v>#REF!</v>
      </c>
      <c r="K40" s="375" t="e">
        <f>'Mapa Final'!#REF!</f>
        <v>#REF!</v>
      </c>
      <c r="L40" s="375" t="e">
        <f>'Mapa Final'!#REF!</f>
        <v>#REF!</v>
      </c>
      <c r="M40" s="390" t="e">
        <f>'Mapa Final'!#REF!</f>
        <v>#REF!</v>
      </c>
      <c r="N40" s="375" t="e">
        <f>'Mapa Final'!#REF!</f>
        <v>#REF!</v>
      </c>
      <c r="O40" s="407"/>
      <c r="P40" s="407"/>
      <c r="Q40" s="407"/>
      <c r="R40" s="407"/>
      <c r="S40" s="407"/>
      <c r="T40" s="407"/>
    </row>
    <row r="41" spans="1:20" hidden="1">
      <c r="A41" s="382"/>
      <c r="B41" s="405"/>
      <c r="C41" s="385"/>
      <c r="D41" s="385"/>
      <c r="E41" s="353"/>
      <c r="F41" s="353"/>
      <c r="G41" s="353"/>
      <c r="H41" s="356"/>
      <c r="I41" s="388"/>
      <c r="J41" s="394"/>
      <c r="K41" s="376"/>
      <c r="L41" s="376"/>
      <c r="M41" s="391"/>
      <c r="N41" s="376"/>
      <c r="O41" s="408"/>
      <c r="P41" s="408"/>
      <c r="Q41" s="408"/>
      <c r="R41" s="408"/>
      <c r="S41" s="408"/>
      <c r="T41" s="408"/>
    </row>
    <row r="42" spans="1:20" hidden="1">
      <c r="A42" s="382"/>
      <c r="B42" s="405"/>
      <c r="C42" s="385"/>
      <c r="D42" s="385"/>
      <c r="E42" s="353"/>
      <c r="F42" s="353"/>
      <c r="G42" s="353"/>
      <c r="H42" s="356"/>
      <c r="I42" s="388"/>
      <c r="J42" s="394"/>
      <c r="K42" s="376"/>
      <c r="L42" s="376"/>
      <c r="M42" s="391"/>
      <c r="N42" s="376"/>
      <c r="O42" s="408"/>
      <c r="P42" s="408"/>
      <c r="Q42" s="408"/>
      <c r="R42" s="408"/>
      <c r="S42" s="408"/>
      <c r="T42" s="408"/>
    </row>
    <row r="43" spans="1:20" hidden="1">
      <c r="A43" s="382"/>
      <c r="B43" s="405"/>
      <c r="C43" s="385"/>
      <c r="D43" s="385"/>
      <c r="E43" s="353"/>
      <c r="F43" s="353"/>
      <c r="G43" s="353"/>
      <c r="H43" s="356"/>
      <c r="I43" s="388"/>
      <c r="J43" s="394"/>
      <c r="K43" s="376"/>
      <c r="L43" s="376"/>
      <c r="M43" s="391"/>
      <c r="N43" s="376"/>
      <c r="O43" s="408"/>
      <c r="P43" s="408"/>
      <c r="Q43" s="408"/>
      <c r="R43" s="408"/>
      <c r="S43" s="408"/>
      <c r="T43" s="408"/>
    </row>
    <row r="44" spans="1:20" ht="15.75" hidden="1" thickBot="1">
      <c r="A44" s="383"/>
      <c r="B44" s="406"/>
      <c r="C44" s="386"/>
      <c r="D44" s="386"/>
      <c r="E44" s="354"/>
      <c r="F44" s="354"/>
      <c r="G44" s="354"/>
      <c r="H44" s="357"/>
      <c r="I44" s="389"/>
      <c r="J44" s="395"/>
      <c r="K44" s="377"/>
      <c r="L44" s="377"/>
      <c r="M44" s="392"/>
      <c r="N44" s="377"/>
      <c r="O44" s="409"/>
      <c r="P44" s="409"/>
      <c r="Q44" s="409"/>
      <c r="R44" s="409"/>
      <c r="S44" s="409"/>
      <c r="T44" s="409"/>
    </row>
    <row r="45" spans="1:20" hidden="1">
      <c r="A45" s="381" t="e">
        <f>'Mapa Final'!#REF!</f>
        <v>#REF!</v>
      </c>
      <c r="B45" s="396" t="e">
        <f>'Mapa Final'!#REF!</f>
        <v>#REF!</v>
      </c>
      <c r="C45" s="384" t="e">
        <f>'Mapa Final'!#REF!</f>
        <v>#REF!</v>
      </c>
      <c r="D45" s="384" t="e">
        <f>'Mapa Final'!#REF!</f>
        <v>#REF!</v>
      </c>
      <c r="E45" s="352" t="e">
        <f>'Mapa Final'!#REF!</f>
        <v>#REF!</v>
      </c>
      <c r="F45" s="352" t="e">
        <f>'Mapa Final'!#REF!</f>
        <v>#REF!</v>
      </c>
      <c r="G45" s="352" t="e">
        <f>'Mapa Final'!#REF!</f>
        <v>#REF!</v>
      </c>
      <c r="H45" s="355" t="e">
        <f>'Mapa Final'!#REF!</f>
        <v>#REF!</v>
      </c>
      <c r="I45" s="387" t="e">
        <f>'Mapa Final'!#REF!</f>
        <v>#REF!</v>
      </c>
      <c r="J45" s="393" t="e">
        <f>'Mapa Final'!#REF!</f>
        <v>#REF!</v>
      </c>
      <c r="K45" s="375" t="e">
        <f>'Mapa Final'!#REF!</f>
        <v>#REF!</v>
      </c>
      <c r="L45" s="375" t="e">
        <f>'Mapa Final'!#REF!</f>
        <v>#REF!</v>
      </c>
      <c r="M45" s="390" t="e">
        <f>'Mapa Final'!#REF!</f>
        <v>#REF!</v>
      </c>
      <c r="N45" s="375" t="e">
        <f>'Mapa Final'!#REF!</f>
        <v>#REF!</v>
      </c>
      <c r="O45" s="407"/>
      <c r="P45" s="407"/>
      <c r="Q45" s="407"/>
      <c r="R45" s="407"/>
      <c r="S45" s="407"/>
      <c r="T45" s="407"/>
    </row>
    <row r="46" spans="1:20" hidden="1">
      <c r="A46" s="382"/>
      <c r="B46" s="405"/>
      <c r="C46" s="385"/>
      <c r="D46" s="385"/>
      <c r="E46" s="353"/>
      <c r="F46" s="353"/>
      <c r="G46" s="353"/>
      <c r="H46" s="356"/>
      <c r="I46" s="388"/>
      <c r="J46" s="394"/>
      <c r="K46" s="376"/>
      <c r="L46" s="376"/>
      <c r="M46" s="391"/>
      <c r="N46" s="376"/>
      <c r="O46" s="408"/>
      <c r="P46" s="408"/>
      <c r="Q46" s="408"/>
      <c r="R46" s="408"/>
      <c r="S46" s="408"/>
      <c r="T46" s="408"/>
    </row>
    <row r="47" spans="1:20" hidden="1">
      <c r="A47" s="382"/>
      <c r="B47" s="405"/>
      <c r="C47" s="385"/>
      <c r="D47" s="385"/>
      <c r="E47" s="353"/>
      <c r="F47" s="353"/>
      <c r="G47" s="353"/>
      <c r="H47" s="356"/>
      <c r="I47" s="388"/>
      <c r="J47" s="394"/>
      <c r="K47" s="376"/>
      <c r="L47" s="376"/>
      <c r="M47" s="391"/>
      <c r="N47" s="376"/>
      <c r="O47" s="408"/>
      <c r="P47" s="408"/>
      <c r="Q47" s="408"/>
      <c r="R47" s="408"/>
      <c r="S47" s="408"/>
      <c r="T47" s="408"/>
    </row>
    <row r="48" spans="1:20" hidden="1">
      <c r="A48" s="382"/>
      <c r="B48" s="405"/>
      <c r="C48" s="385"/>
      <c r="D48" s="385"/>
      <c r="E48" s="353"/>
      <c r="F48" s="353"/>
      <c r="G48" s="353"/>
      <c r="H48" s="356"/>
      <c r="I48" s="388"/>
      <c r="J48" s="394"/>
      <c r="K48" s="376"/>
      <c r="L48" s="376"/>
      <c r="M48" s="391"/>
      <c r="N48" s="376"/>
      <c r="O48" s="408"/>
      <c r="P48" s="408"/>
      <c r="Q48" s="408"/>
      <c r="R48" s="408"/>
      <c r="S48" s="408"/>
      <c r="T48" s="408"/>
    </row>
    <row r="49" spans="1:20" ht="15.75" hidden="1" thickBot="1">
      <c r="A49" s="383"/>
      <c r="B49" s="406"/>
      <c r="C49" s="386"/>
      <c r="D49" s="386"/>
      <c r="E49" s="354"/>
      <c r="F49" s="354"/>
      <c r="G49" s="354"/>
      <c r="H49" s="357"/>
      <c r="I49" s="389"/>
      <c r="J49" s="395"/>
      <c r="K49" s="377"/>
      <c r="L49" s="377"/>
      <c r="M49" s="392"/>
      <c r="N49" s="377"/>
      <c r="O49" s="409"/>
      <c r="P49" s="409"/>
      <c r="Q49" s="409"/>
      <c r="R49" s="409"/>
      <c r="S49" s="409"/>
      <c r="T49" s="409"/>
    </row>
    <row r="50" spans="1:20" hidden="1">
      <c r="A50" s="381" t="e">
        <f>'Mapa Final'!#REF!</f>
        <v>#REF!</v>
      </c>
      <c r="B50" s="396" t="e">
        <f>'Mapa Final'!#REF!</f>
        <v>#REF!</v>
      </c>
      <c r="C50" s="384" t="e">
        <f>'Mapa Final'!#REF!</f>
        <v>#REF!</v>
      </c>
      <c r="D50" s="384" t="e">
        <f>'Mapa Final'!#REF!</f>
        <v>#REF!</v>
      </c>
      <c r="E50" s="352" t="e">
        <f>'Mapa Final'!#REF!</f>
        <v>#REF!</v>
      </c>
      <c r="F50" s="352" t="e">
        <f>'Mapa Final'!#REF!</f>
        <v>#REF!</v>
      </c>
      <c r="G50" s="352" t="e">
        <f>'Mapa Final'!#REF!</f>
        <v>#REF!</v>
      </c>
      <c r="H50" s="355" t="e">
        <f>'Mapa Final'!#REF!</f>
        <v>#REF!</v>
      </c>
      <c r="I50" s="387" t="e">
        <f>'Mapa Final'!#REF!</f>
        <v>#REF!</v>
      </c>
      <c r="J50" s="393" t="e">
        <f>'Mapa Final'!#REF!</f>
        <v>#REF!</v>
      </c>
      <c r="K50" s="375" t="e">
        <f>'Mapa Final'!#REF!</f>
        <v>#REF!</v>
      </c>
      <c r="L50" s="375" t="e">
        <f>'Mapa Final'!#REF!</f>
        <v>#REF!</v>
      </c>
      <c r="M50" s="390" t="e">
        <f>'Mapa Final'!#REF!</f>
        <v>#REF!</v>
      </c>
      <c r="N50" s="375" t="e">
        <f>'Mapa Final'!#REF!</f>
        <v>#REF!</v>
      </c>
      <c r="O50" s="407"/>
      <c r="P50" s="407"/>
      <c r="Q50" s="407"/>
      <c r="R50" s="407"/>
      <c r="S50" s="407"/>
      <c r="T50" s="407"/>
    </row>
    <row r="51" spans="1:20" hidden="1">
      <c r="A51" s="382"/>
      <c r="B51" s="405"/>
      <c r="C51" s="385"/>
      <c r="D51" s="385"/>
      <c r="E51" s="353"/>
      <c r="F51" s="353"/>
      <c r="G51" s="353"/>
      <c r="H51" s="356"/>
      <c r="I51" s="388"/>
      <c r="J51" s="394"/>
      <c r="K51" s="376"/>
      <c r="L51" s="376"/>
      <c r="M51" s="391"/>
      <c r="N51" s="376"/>
      <c r="O51" s="408"/>
      <c r="P51" s="408"/>
      <c r="Q51" s="408"/>
      <c r="R51" s="408"/>
      <c r="S51" s="408"/>
      <c r="T51" s="408"/>
    </row>
    <row r="52" spans="1:20" hidden="1">
      <c r="A52" s="382"/>
      <c r="B52" s="405"/>
      <c r="C52" s="385"/>
      <c r="D52" s="385"/>
      <c r="E52" s="353"/>
      <c r="F52" s="353"/>
      <c r="G52" s="353"/>
      <c r="H52" s="356"/>
      <c r="I52" s="388"/>
      <c r="J52" s="394"/>
      <c r="K52" s="376"/>
      <c r="L52" s="376"/>
      <c r="M52" s="391"/>
      <c r="N52" s="376"/>
      <c r="O52" s="408"/>
      <c r="P52" s="408"/>
      <c r="Q52" s="408"/>
      <c r="R52" s="408"/>
      <c r="S52" s="408"/>
      <c r="T52" s="408"/>
    </row>
    <row r="53" spans="1:20" hidden="1">
      <c r="A53" s="382"/>
      <c r="B53" s="405"/>
      <c r="C53" s="385"/>
      <c r="D53" s="385"/>
      <c r="E53" s="353"/>
      <c r="F53" s="353"/>
      <c r="G53" s="353"/>
      <c r="H53" s="356"/>
      <c r="I53" s="388"/>
      <c r="J53" s="394"/>
      <c r="K53" s="376"/>
      <c r="L53" s="376"/>
      <c r="M53" s="391"/>
      <c r="N53" s="376"/>
      <c r="O53" s="408"/>
      <c r="P53" s="408"/>
      <c r="Q53" s="408"/>
      <c r="R53" s="408"/>
      <c r="S53" s="408"/>
      <c r="T53" s="408"/>
    </row>
    <row r="54" spans="1:20" ht="15.75" hidden="1" thickBot="1">
      <c r="A54" s="383"/>
      <c r="B54" s="406"/>
      <c r="C54" s="386"/>
      <c r="D54" s="386"/>
      <c r="E54" s="354"/>
      <c r="F54" s="354"/>
      <c r="G54" s="354"/>
      <c r="H54" s="357"/>
      <c r="I54" s="389"/>
      <c r="J54" s="395"/>
      <c r="K54" s="377"/>
      <c r="L54" s="377"/>
      <c r="M54" s="392"/>
      <c r="N54" s="377"/>
      <c r="O54" s="409"/>
      <c r="P54" s="409"/>
      <c r="Q54" s="409"/>
      <c r="R54" s="409"/>
      <c r="S54" s="409"/>
      <c r="T54" s="409"/>
    </row>
    <row r="55" spans="1:20" hidden="1">
      <c r="A55" s="381" t="e">
        <f>'Mapa Final'!#REF!</f>
        <v>#REF!</v>
      </c>
      <c r="B55" s="396" t="e">
        <f>'Mapa Final'!#REF!</f>
        <v>#REF!</v>
      </c>
      <c r="C55" s="384" t="e">
        <f>'Mapa Final'!#REF!</f>
        <v>#REF!</v>
      </c>
      <c r="D55" s="384" t="e">
        <f>'Mapa Final'!#REF!</f>
        <v>#REF!</v>
      </c>
      <c r="E55" s="352" t="e">
        <f>'Mapa Final'!#REF!</f>
        <v>#REF!</v>
      </c>
      <c r="F55" s="352" t="e">
        <f>'Mapa Final'!#REF!</f>
        <v>#REF!</v>
      </c>
      <c r="G55" s="352" t="e">
        <f>'Mapa Final'!#REF!</f>
        <v>#REF!</v>
      </c>
      <c r="H55" s="355" t="e">
        <f>'Mapa Final'!#REF!</f>
        <v>#REF!</v>
      </c>
      <c r="I55" s="387" t="e">
        <f>'Mapa Final'!#REF!</f>
        <v>#REF!</v>
      </c>
      <c r="J55" s="393" t="e">
        <f>'Mapa Final'!#REF!</f>
        <v>#REF!</v>
      </c>
      <c r="K55" s="375" t="e">
        <f>'Mapa Final'!#REF!</f>
        <v>#REF!</v>
      </c>
      <c r="L55" s="375" t="e">
        <f>'Mapa Final'!#REF!</f>
        <v>#REF!</v>
      </c>
      <c r="M55" s="390" t="e">
        <f>'Mapa Final'!#REF!</f>
        <v>#REF!</v>
      </c>
      <c r="N55" s="375" t="e">
        <f>'Mapa Final'!#REF!</f>
        <v>#REF!</v>
      </c>
      <c r="O55" s="407"/>
      <c r="P55" s="407"/>
      <c r="Q55" s="407"/>
      <c r="R55" s="407"/>
      <c r="S55" s="407"/>
      <c r="T55" s="407"/>
    </row>
    <row r="56" spans="1:20" hidden="1">
      <c r="A56" s="382"/>
      <c r="B56" s="405"/>
      <c r="C56" s="385"/>
      <c r="D56" s="385"/>
      <c r="E56" s="353"/>
      <c r="F56" s="353"/>
      <c r="G56" s="353"/>
      <c r="H56" s="356"/>
      <c r="I56" s="388"/>
      <c r="J56" s="394"/>
      <c r="K56" s="376"/>
      <c r="L56" s="376"/>
      <c r="M56" s="391"/>
      <c r="N56" s="376"/>
      <c r="O56" s="408"/>
      <c r="P56" s="408"/>
      <c r="Q56" s="408"/>
      <c r="R56" s="408"/>
      <c r="S56" s="408"/>
      <c r="T56" s="408"/>
    </row>
    <row r="57" spans="1:20" hidden="1">
      <c r="A57" s="382"/>
      <c r="B57" s="405"/>
      <c r="C57" s="385"/>
      <c r="D57" s="385"/>
      <c r="E57" s="353"/>
      <c r="F57" s="353"/>
      <c r="G57" s="353"/>
      <c r="H57" s="356"/>
      <c r="I57" s="388"/>
      <c r="J57" s="394"/>
      <c r="K57" s="376"/>
      <c r="L57" s="376"/>
      <c r="M57" s="391"/>
      <c r="N57" s="376"/>
      <c r="O57" s="408"/>
      <c r="P57" s="408"/>
      <c r="Q57" s="408"/>
      <c r="R57" s="408"/>
      <c r="S57" s="408"/>
      <c r="T57" s="408"/>
    </row>
    <row r="58" spans="1:20" hidden="1">
      <c r="A58" s="382"/>
      <c r="B58" s="405"/>
      <c r="C58" s="385"/>
      <c r="D58" s="385"/>
      <c r="E58" s="353"/>
      <c r="F58" s="353"/>
      <c r="G58" s="353"/>
      <c r="H58" s="356"/>
      <c r="I58" s="388"/>
      <c r="J58" s="394"/>
      <c r="K58" s="376"/>
      <c r="L58" s="376"/>
      <c r="M58" s="391"/>
      <c r="N58" s="376"/>
      <c r="O58" s="408"/>
      <c r="P58" s="408"/>
      <c r="Q58" s="408"/>
      <c r="R58" s="408"/>
      <c r="S58" s="408"/>
      <c r="T58" s="408"/>
    </row>
    <row r="59" spans="1:20" ht="15.75" hidden="1" thickBot="1">
      <c r="A59" s="383"/>
      <c r="B59" s="406"/>
      <c r="C59" s="386"/>
      <c r="D59" s="386"/>
      <c r="E59" s="354"/>
      <c r="F59" s="354"/>
      <c r="G59" s="354"/>
      <c r="H59" s="357"/>
      <c r="I59" s="389"/>
      <c r="J59" s="395"/>
      <c r="K59" s="377"/>
      <c r="L59" s="377"/>
      <c r="M59" s="392"/>
      <c r="N59" s="377"/>
      <c r="O59" s="409"/>
      <c r="P59" s="409"/>
      <c r="Q59" s="409"/>
      <c r="R59" s="409"/>
      <c r="S59" s="409"/>
      <c r="T59" s="409"/>
    </row>
    <row r="60" spans="1:20" hidden="1"/>
  </sheetData>
  <mergeCells count="222">
    <mergeCell ref="K40:K44"/>
    <mergeCell ref="H45:H49"/>
    <mergeCell ref="I45:I49"/>
    <mergeCell ref="J45:J49"/>
    <mergeCell ref="K45:K49"/>
    <mergeCell ref="T20:T21"/>
    <mergeCell ref="O22:O23"/>
    <mergeCell ref="T22:T23"/>
    <mergeCell ref="U22:U23"/>
    <mergeCell ref="U20:U21"/>
    <mergeCell ref="L35:L39"/>
    <mergeCell ref="M35:M39"/>
    <mergeCell ref="Q30:Q34"/>
    <mergeCell ref="R30:R34"/>
    <mergeCell ref="S30:S34"/>
    <mergeCell ref="T30:T34"/>
    <mergeCell ref="N30:N34"/>
    <mergeCell ref="O30:O34"/>
    <mergeCell ref="P30:P34"/>
    <mergeCell ref="T35:T39"/>
    <mergeCell ref="N35:N39"/>
    <mergeCell ref="O35:O39"/>
    <mergeCell ref="P35:P39"/>
    <mergeCell ref="Q35:Q3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50:B54"/>
    <mergeCell ref="A45:A49"/>
    <mergeCell ref="C45:C49"/>
    <mergeCell ref="D45:D49"/>
    <mergeCell ref="L55:L59"/>
    <mergeCell ref="A50:A54"/>
    <mergeCell ref="C50:C54"/>
    <mergeCell ref="D50:D54"/>
    <mergeCell ref="E50:E54"/>
    <mergeCell ref="F50:F54"/>
    <mergeCell ref="G50:G54"/>
    <mergeCell ref="H50:H54"/>
    <mergeCell ref="I50:I54"/>
    <mergeCell ref="J50:J54"/>
    <mergeCell ref="B45:B49"/>
    <mergeCell ref="B55:B59"/>
    <mergeCell ref="K55:K59"/>
    <mergeCell ref="E45:E49"/>
    <mergeCell ref="F45:F49"/>
    <mergeCell ref="G45:G49"/>
    <mergeCell ref="I55:I59"/>
    <mergeCell ref="J55:J59"/>
    <mergeCell ref="Q50:Q54"/>
    <mergeCell ref="R50:R54"/>
    <mergeCell ref="R40:R44"/>
    <mergeCell ref="S40:S44"/>
    <mergeCell ref="T40:T44"/>
    <mergeCell ref="N40:N44"/>
    <mergeCell ref="O40:O44"/>
    <mergeCell ref="P40:P44"/>
    <mergeCell ref="L45:L49"/>
    <mergeCell ref="L40:L44"/>
    <mergeCell ref="M40:M44"/>
    <mergeCell ref="T45:T49"/>
    <mergeCell ref="N45:N49"/>
    <mergeCell ref="O45:O49"/>
    <mergeCell ref="P45:P49"/>
    <mergeCell ref="Q45:Q49"/>
    <mergeCell ref="R45:R49"/>
    <mergeCell ref="S45:S49"/>
    <mergeCell ref="Q40:Q44"/>
    <mergeCell ref="M45:M49"/>
    <mergeCell ref="A40:A44"/>
    <mergeCell ref="C40:C44"/>
    <mergeCell ref="D40:D44"/>
    <mergeCell ref="E40:E44"/>
    <mergeCell ref="F40:F44"/>
    <mergeCell ref="G40:G44"/>
    <mergeCell ref="H40:H44"/>
    <mergeCell ref="I40:I44"/>
    <mergeCell ref="J40:J44"/>
    <mergeCell ref="B40:B44"/>
    <mergeCell ref="A35:A39"/>
    <mergeCell ref="C35:C39"/>
    <mergeCell ref="D35:D39"/>
    <mergeCell ref="E35:E39"/>
    <mergeCell ref="F35:F39"/>
    <mergeCell ref="G35:G39"/>
    <mergeCell ref="K30:K34"/>
    <mergeCell ref="L30:L34"/>
    <mergeCell ref="M30:M34"/>
    <mergeCell ref="B30:B34"/>
    <mergeCell ref="B35:B39"/>
    <mergeCell ref="I35:I39"/>
    <mergeCell ref="J35:J39"/>
    <mergeCell ref="K35:K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O20:O21"/>
    <mergeCell ref="B25:B29"/>
    <mergeCell ref="D25:D29"/>
    <mergeCell ref="E25:E29"/>
    <mergeCell ref="F25:F29"/>
    <mergeCell ref="G25:G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10:A14"/>
    <mergeCell ref="C10:C14"/>
    <mergeCell ref="D10:D14"/>
    <mergeCell ref="E10:E14"/>
    <mergeCell ref="H10:H14"/>
    <mergeCell ref="O7:O8"/>
    <mergeCell ref="J15:J19"/>
    <mergeCell ref="N20:N24"/>
    <mergeCell ref="A20:A24"/>
    <mergeCell ref="C20:C24"/>
    <mergeCell ref="A15:A19"/>
    <mergeCell ref="C15:C19"/>
    <mergeCell ref="D15:D19"/>
    <mergeCell ref="E15:E19"/>
    <mergeCell ref="H15:H19"/>
    <mergeCell ref="I15:I19"/>
    <mergeCell ref="F15:F19"/>
    <mergeCell ref="G15:G19"/>
    <mergeCell ref="B15:B19"/>
    <mergeCell ref="B20:B24"/>
    <mergeCell ref="T15:T19"/>
    <mergeCell ref="O15:O19"/>
    <mergeCell ref="P15:P19"/>
    <mergeCell ref="Q15:Q19"/>
    <mergeCell ref="R15:R19"/>
    <mergeCell ref="S15:S19"/>
    <mergeCell ref="K15:K19"/>
    <mergeCell ref="L15:L19"/>
    <mergeCell ref="M15:M19"/>
    <mergeCell ref="N15:N19"/>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519" priority="703" operator="containsText" text="3- Moderado">
      <formula>NOT(ISERROR(SEARCH("3- Moderado",A7)))</formula>
    </cfRule>
    <cfRule type="containsText" dxfId="518" priority="704" operator="containsText" text="6- Moderado">
      <formula>NOT(ISERROR(SEARCH("6- Moderado",A7)))</formula>
    </cfRule>
    <cfRule type="containsText" dxfId="517" priority="705" operator="containsText" text="4- Moderado">
      <formula>NOT(ISERROR(SEARCH("4- Moderado",A7)))</formula>
    </cfRule>
    <cfRule type="containsText" dxfId="516" priority="706" operator="containsText" text="3- Bajo">
      <formula>NOT(ISERROR(SEARCH("3- Bajo",A7)))</formula>
    </cfRule>
    <cfRule type="containsText" dxfId="515" priority="707" operator="containsText" text="4- Bajo">
      <formula>NOT(ISERROR(SEARCH("4- Bajo",A7)))</formula>
    </cfRule>
    <cfRule type="containsText" dxfId="514" priority="708" operator="containsText" text="1- Bajo">
      <formula>NOT(ISERROR(SEARCH("1- Bajo",A7)))</formula>
    </cfRule>
  </conditionalFormatting>
  <conditionalFormatting sqref="A10:I10">
    <cfRule type="containsText" dxfId="513" priority="661" operator="containsText" text="3- Moderado">
      <formula>NOT(ISERROR(SEARCH("3- Moderado",A10)))</formula>
    </cfRule>
    <cfRule type="containsText" dxfId="512" priority="662" operator="containsText" text="6- Moderado">
      <formula>NOT(ISERROR(SEARCH("6- Moderado",A10)))</formula>
    </cfRule>
    <cfRule type="containsText" dxfId="511" priority="663" operator="containsText" text="4- Moderado">
      <formula>NOT(ISERROR(SEARCH("4- Moderado",A10)))</formula>
    </cfRule>
    <cfRule type="containsText" dxfId="510" priority="664" operator="containsText" text="3- Bajo">
      <formula>NOT(ISERROR(SEARCH("3- Bajo",A10)))</formula>
    </cfRule>
    <cfRule type="containsText" dxfId="509" priority="665" operator="containsText" text="4- Bajo">
      <formula>NOT(ISERROR(SEARCH("4- Bajo",A10)))</formula>
    </cfRule>
    <cfRule type="containsText" dxfId="508" priority="666" operator="containsText" text="1- Bajo">
      <formula>NOT(ISERROR(SEARCH("1- Bajo",A10)))</formula>
    </cfRule>
  </conditionalFormatting>
  <conditionalFormatting sqref="A15:I15">
    <cfRule type="containsText" dxfId="507" priority="559" operator="containsText" text="3- Moderado">
      <formula>NOT(ISERROR(SEARCH("3- Moderado",A15)))</formula>
    </cfRule>
    <cfRule type="containsText" dxfId="506" priority="560" operator="containsText" text="6- Moderado">
      <formula>NOT(ISERROR(SEARCH("6- Moderado",A15)))</formula>
    </cfRule>
    <cfRule type="containsText" dxfId="505" priority="561" operator="containsText" text="4- Moderado">
      <formula>NOT(ISERROR(SEARCH("4- Moderado",A15)))</formula>
    </cfRule>
    <cfRule type="containsText" dxfId="504" priority="562" operator="containsText" text="3- Bajo">
      <formula>NOT(ISERROR(SEARCH("3- Bajo",A15)))</formula>
    </cfRule>
    <cfRule type="containsText" dxfId="503" priority="563" operator="containsText" text="4- Bajo">
      <formula>NOT(ISERROR(SEARCH("4- Bajo",A15)))</formula>
    </cfRule>
    <cfRule type="containsText" dxfId="502" priority="564" operator="containsText" text="1- Bajo">
      <formula>NOT(ISERROR(SEARCH("1- Bajo",A15)))</formula>
    </cfRule>
  </conditionalFormatting>
  <conditionalFormatting sqref="A20:I20">
    <cfRule type="containsText" dxfId="501" priority="524" operator="containsText" text="3- Moderado">
      <formula>NOT(ISERROR(SEARCH("3- Moderado",A20)))</formula>
    </cfRule>
    <cfRule type="containsText" dxfId="500" priority="525" operator="containsText" text="6- Moderado">
      <formula>NOT(ISERROR(SEARCH("6- Moderado",A20)))</formula>
    </cfRule>
    <cfRule type="containsText" dxfId="499" priority="526" operator="containsText" text="4- Moderado">
      <formula>NOT(ISERROR(SEARCH("4- Moderado",A20)))</formula>
    </cfRule>
    <cfRule type="containsText" dxfId="498" priority="527" operator="containsText" text="3- Bajo">
      <formula>NOT(ISERROR(SEARCH("3- Bajo",A20)))</formula>
    </cfRule>
    <cfRule type="containsText" dxfId="497" priority="528" operator="containsText" text="4- Bajo">
      <formula>NOT(ISERROR(SEARCH("4- Bajo",A20)))</formula>
    </cfRule>
    <cfRule type="containsText" dxfId="496" priority="529" operator="containsText" text="1- Bajo">
      <formula>NOT(ISERROR(SEARCH("1- Bajo",A20)))</formula>
    </cfRule>
  </conditionalFormatting>
  <conditionalFormatting sqref="A25:I25">
    <cfRule type="containsText" dxfId="495" priority="500" operator="containsText" text="3- Moderado">
      <formula>NOT(ISERROR(SEARCH("3- Moderado",A25)))</formula>
    </cfRule>
    <cfRule type="containsText" dxfId="494" priority="501" operator="containsText" text="6- Moderado">
      <formula>NOT(ISERROR(SEARCH("6- Moderado",A25)))</formula>
    </cfRule>
    <cfRule type="containsText" dxfId="493" priority="502" operator="containsText" text="4- Moderado">
      <formula>NOT(ISERROR(SEARCH("4- Moderado",A25)))</formula>
    </cfRule>
    <cfRule type="containsText" dxfId="492" priority="503" operator="containsText" text="3- Bajo">
      <formula>NOT(ISERROR(SEARCH("3- Bajo",A25)))</formula>
    </cfRule>
    <cfRule type="containsText" dxfId="491" priority="504" operator="containsText" text="4- Bajo">
      <formula>NOT(ISERROR(SEARCH("4- Bajo",A25)))</formula>
    </cfRule>
    <cfRule type="containsText" dxfId="490" priority="505" operator="containsText" text="1- Bajo">
      <formula>NOT(ISERROR(SEARCH("1- Bajo",A25)))</formula>
    </cfRule>
  </conditionalFormatting>
  <conditionalFormatting sqref="A30:I30">
    <cfRule type="containsText" dxfId="489" priority="433" operator="containsText" text="3- Moderado">
      <formula>NOT(ISERROR(SEARCH("3- Moderado",A30)))</formula>
    </cfRule>
    <cfRule type="containsText" dxfId="488" priority="434" operator="containsText" text="6- Moderado">
      <formula>NOT(ISERROR(SEARCH("6- Moderado",A30)))</formula>
    </cfRule>
    <cfRule type="containsText" dxfId="487" priority="435" operator="containsText" text="4- Moderado">
      <formula>NOT(ISERROR(SEARCH("4- Moderado",A30)))</formula>
    </cfRule>
    <cfRule type="containsText" dxfId="486" priority="436" operator="containsText" text="3- Bajo">
      <formula>NOT(ISERROR(SEARCH("3- Bajo",A30)))</formula>
    </cfRule>
    <cfRule type="containsText" dxfId="485" priority="437" operator="containsText" text="4- Bajo">
      <formula>NOT(ISERROR(SEARCH("4- Bajo",A30)))</formula>
    </cfRule>
    <cfRule type="containsText" dxfId="484" priority="438" operator="containsText" text="1- Bajo">
      <formula>NOT(ISERROR(SEARCH("1- Bajo",A30)))</formula>
    </cfRule>
  </conditionalFormatting>
  <conditionalFormatting sqref="A35:I35">
    <cfRule type="containsText" dxfId="483" priority="366" operator="containsText" text="3- Moderado">
      <formula>NOT(ISERROR(SEARCH("3- Moderado",A35)))</formula>
    </cfRule>
    <cfRule type="containsText" dxfId="482" priority="367" operator="containsText" text="6- Moderado">
      <formula>NOT(ISERROR(SEARCH("6- Moderado",A35)))</formula>
    </cfRule>
    <cfRule type="containsText" dxfId="481" priority="368" operator="containsText" text="4- Moderado">
      <formula>NOT(ISERROR(SEARCH("4- Moderado",A35)))</formula>
    </cfRule>
    <cfRule type="containsText" dxfId="480" priority="369" operator="containsText" text="3- Bajo">
      <formula>NOT(ISERROR(SEARCH("3- Bajo",A35)))</formula>
    </cfRule>
    <cfRule type="containsText" dxfId="479" priority="370" operator="containsText" text="4- Bajo">
      <formula>NOT(ISERROR(SEARCH("4- Bajo",A35)))</formula>
    </cfRule>
    <cfRule type="containsText" dxfId="478" priority="371" operator="containsText" text="1- Bajo">
      <formula>NOT(ISERROR(SEARCH("1- Bajo",A35)))</formula>
    </cfRule>
  </conditionalFormatting>
  <conditionalFormatting sqref="A40:I40">
    <cfRule type="containsText" dxfId="477" priority="299" operator="containsText" text="3- Moderado">
      <formula>NOT(ISERROR(SEARCH("3- Moderado",A40)))</formula>
    </cfRule>
    <cfRule type="containsText" dxfId="476" priority="300" operator="containsText" text="6- Moderado">
      <formula>NOT(ISERROR(SEARCH("6- Moderado",A40)))</formula>
    </cfRule>
    <cfRule type="containsText" dxfId="475" priority="301" operator="containsText" text="4- Moderado">
      <formula>NOT(ISERROR(SEARCH("4- Moderado",A40)))</formula>
    </cfRule>
    <cfRule type="containsText" dxfId="474" priority="302" operator="containsText" text="3- Bajo">
      <formula>NOT(ISERROR(SEARCH("3- Bajo",A40)))</formula>
    </cfRule>
    <cfRule type="containsText" dxfId="473" priority="303" operator="containsText" text="4- Bajo">
      <formula>NOT(ISERROR(SEARCH("4- Bajo",A40)))</formula>
    </cfRule>
    <cfRule type="containsText" dxfId="472" priority="304" operator="containsText" text="1- Bajo">
      <formula>NOT(ISERROR(SEARCH("1- Bajo",A40)))</formula>
    </cfRule>
  </conditionalFormatting>
  <conditionalFormatting sqref="A45:I45">
    <cfRule type="containsText" dxfId="471" priority="232" operator="containsText" text="3- Moderado">
      <formula>NOT(ISERROR(SEARCH("3- Moderado",A45)))</formula>
    </cfRule>
    <cfRule type="containsText" dxfId="470" priority="233" operator="containsText" text="6- Moderado">
      <formula>NOT(ISERROR(SEARCH("6- Moderado",A45)))</formula>
    </cfRule>
    <cfRule type="containsText" dxfId="469" priority="234" operator="containsText" text="4- Moderado">
      <formula>NOT(ISERROR(SEARCH("4- Moderado",A45)))</formula>
    </cfRule>
    <cfRule type="containsText" dxfId="468" priority="235" operator="containsText" text="3- Bajo">
      <formula>NOT(ISERROR(SEARCH("3- Bajo",A45)))</formula>
    </cfRule>
    <cfRule type="containsText" dxfId="467" priority="236" operator="containsText" text="4- Bajo">
      <formula>NOT(ISERROR(SEARCH("4- Bajo",A45)))</formula>
    </cfRule>
    <cfRule type="containsText" dxfId="466" priority="237" operator="containsText" text="1- Bajo">
      <formula>NOT(ISERROR(SEARCH("1- Bajo",A45)))</formula>
    </cfRule>
  </conditionalFormatting>
  <conditionalFormatting sqref="A50:I50">
    <cfRule type="containsText" dxfId="465" priority="165" operator="containsText" text="3- Moderado">
      <formula>NOT(ISERROR(SEARCH("3- Moderado",A50)))</formula>
    </cfRule>
    <cfRule type="containsText" dxfId="464" priority="166" operator="containsText" text="6- Moderado">
      <formula>NOT(ISERROR(SEARCH("6- Moderado",A50)))</formula>
    </cfRule>
    <cfRule type="containsText" dxfId="463" priority="167" operator="containsText" text="4- Moderado">
      <formula>NOT(ISERROR(SEARCH("4- Moderado",A50)))</formula>
    </cfRule>
    <cfRule type="containsText" dxfId="462" priority="168" operator="containsText" text="3- Bajo">
      <formula>NOT(ISERROR(SEARCH("3- Bajo",A50)))</formula>
    </cfRule>
    <cfRule type="containsText" dxfId="461" priority="169" operator="containsText" text="4- Bajo">
      <formula>NOT(ISERROR(SEARCH("4- Bajo",A50)))</formula>
    </cfRule>
    <cfRule type="containsText" dxfId="460" priority="170" operator="containsText" text="1- Bajo">
      <formula>NOT(ISERROR(SEARCH("1- Bajo",A50)))</formula>
    </cfRule>
  </conditionalFormatting>
  <conditionalFormatting sqref="A55:I55">
    <cfRule type="containsText" dxfId="459" priority="98" operator="containsText" text="3- Moderado">
      <formula>NOT(ISERROR(SEARCH("3- Moderado",A55)))</formula>
    </cfRule>
    <cfRule type="containsText" dxfId="458" priority="99" operator="containsText" text="6- Moderado">
      <formula>NOT(ISERROR(SEARCH("6- Moderado",A55)))</formula>
    </cfRule>
    <cfRule type="containsText" dxfId="457" priority="100" operator="containsText" text="4- Moderado">
      <formula>NOT(ISERROR(SEARCH("4- Moderado",A55)))</formula>
    </cfRule>
    <cfRule type="containsText" dxfId="456" priority="101" operator="containsText" text="3- Bajo">
      <formula>NOT(ISERROR(SEARCH("3- Bajo",A55)))</formula>
    </cfRule>
    <cfRule type="containsText" dxfId="455" priority="102" operator="containsText" text="4- Bajo">
      <formula>NOT(ISERROR(SEARCH("4- Bajo",A55)))</formula>
    </cfRule>
    <cfRule type="containsText" dxfId="454" priority="103" operator="containsText" text="1- Bajo">
      <formula>NOT(ISERROR(SEARCH("1- Bajo",A55)))</formula>
    </cfRule>
  </conditionalFormatting>
  <conditionalFormatting sqref="D8:M8">
    <cfRule type="containsText" dxfId="453" priority="643" operator="containsText" text="3- Moderado">
      <formula>NOT(ISERROR(SEARCH("3- Moderado",D8)))</formula>
    </cfRule>
    <cfRule type="containsText" dxfId="452" priority="644" operator="containsText" text="6- Moderado">
      <formula>NOT(ISERROR(SEARCH("6- Moderado",D8)))</formula>
    </cfRule>
    <cfRule type="containsText" dxfId="451" priority="645" operator="containsText" text="4- Moderado">
      <formula>NOT(ISERROR(SEARCH("4- Moderado",D8)))</formula>
    </cfRule>
    <cfRule type="containsText" dxfId="450" priority="646" operator="containsText" text="3- Bajo">
      <formula>NOT(ISERROR(SEARCH("3- Bajo",D8)))</formula>
    </cfRule>
    <cfRule type="containsText" dxfId="449" priority="647" operator="containsText" text="4- Bajo">
      <formula>NOT(ISERROR(SEARCH("4- Bajo",D8)))</formula>
    </cfRule>
    <cfRule type="containsText" dxfId="448" priority="648" operator="containsText" text="1- Bajo">
      <formula>NOT(ISERROR(SEARCH("1- Bajo",D8)))</formula>
    </cfRule>
  </conditionalFormatting>
  <conditionalFormatting sqref="H10:H59">
    <cfRule type="containsText" dxfId="447" priority="69" operator="containsText" text="Muy Alta">
      <formula>NOT(ISERROR(SEARCH("Muy Alta",H10)))</formula>
    </cfRule>
    <cfRule type="containsText" dxfId="446" priority="70" operator="containsText" text="Alta">
      <formula>NOT(ISERROR(SEARCH("Alta",H10)))</formula>
    </cfRule>
    <cfRule type="containsText" dxfId="445" priority="76" operator="containsText" text="Muy Baja">
      <formula>NOT(ISERROR(SEARCH("Muy Baja",H10)))</formula>
    </cfRule>
    <cfRule type="containsText" dxfId="444" priority="77" operator="containsText" text="Baja">
      <formula>NOT(ISERROR(SEARCH("Baja",H10)))</formula>
    </cfRule>
    <cfRule type="containsText" dxfId="443" priority="78" operator="containsText" text="Media">
      <formula>NOT(ISERROR(SEARCH("Media",H10)))</formula>
    </cfRule>
  </conditionalFormatting>
  <conditionalFormatting sqref="I10:I59">
    <cfRule type="containsText" dxfId="442" priority="72" operator="containsText" text="Catastrófico">
      <formula>NOT(ISERROR(SEARCH("Catastrófico",I10)))</formula>
    </cfRule>
    <cfRule type="containsText" dxfId="441" priority="73" operator="containsText" text="Mayor">
      <formula>NOT(ISERROR(SEARCH("Mayor",I10)))</formula>
    </cfRule>
    <cfRule type="containsText" dxfId="440" priority="74" operator="containsText" text="Menor">
      <formula>NOT(ISERROR(SEARCH("Menor",I10)))</formula>
    </cfRule>
    <cfRule type="containsText" dxfId="439" priority="75" operator="containsText" text="Leve">
      <formula>NOT(ISERROR(SEARCH("Leve",I10)))</formula>
    </cfRule>
  </conditionalFormatting>
  <conditionalFormatting sqref="I10:J59">
    <cfRule type="containsText" dxfId="438" priority="65" operator="containsText" text="Moderado">
      <formula>NOT(ISERROR(SEARCH("Moderado",I10)))</formula>
    </cfRule>
  </conditionalFormatting>
  <conditionalFormatting sqref="J8 J60:J1048576">
    <cfRule type="containsText" dxfId="437" priority="685" operator="containsText" text="25- Extremo">
      <formula>NOT(ISERROR(SEARCH("25- Extremo",J8)))</formula>
    </cfRule>
    <cfRule type="containsText" dxfId="436" priority="686" operator="containsText" text="20- Extremo">
      <formula>NOT(ISERROR(SEARCH("20- Extremo",J8)))</formula>
    </cfRule>
    <cfRule type="containsText" dxfId="435" priority="687" operator="containsText" text="15- Extremo">
      <formula>NOT(ISERROR(SEARCH("15- Extremo",J8)))</formula>
    </cfRule>
    <cfRule type="containsText" dxfId="434" priority="688" operator="containsText" text="10- Extremo">
      <formula>NOT(ISERROR(SEARCH("10- Extremo",J8)))</formula>
    </cfRule>
    <cfRule type="containsText" dxfId="433" priority="689" operator="containsText" text="5- Extremo">
      <formula>NOT(ISERROR(SEARCH("5- Extremo",J8)))</formula>
    </cfRule>
    <cfRule type="containsText" dxfId="432" priority="690" operator="containsText" text="12- Alto">
      <formula>NOT(ISERROR(SEARCH("12- Alto",J8)))</formula>
    </cfRule>
    <cfRule type="containsText" dxfId="431" priority="691" operator="containsText" text="10- Alto">
      <formula>NOT(ISERROR(SEARCH("10- Alto",J8)))</formula>
    </cfRule>
    <cfRule type="containsText" dxfId="430" priority="692" operator="containsText" text="9- Alto">
      <formula>NOT(ISERROR(SEARCH("9- Alto",J8)))</formula>
    </cfRule>
    <cfRule type="containsText" dxfId="429" priority="693" operator="containsText" text="8- Alto">
      <formula>NOT(ISERROR(SEARCH("8- Alto",J8)))</formula>
    </cfRule>
    <cfRule type="containsText" dxfId="428" priority="694" operator="containsText" text="5- Alto">
      <formula>NOT(ISERROR(SEARCH("5- Alto",J8)))</formula>
    </cfRule>
    <cfRule type="containsText" dxfId="427" priority="695" operator="containsText" text="4- Alto">
      <formula>NOT(ISERROR(SEARCH("4- Alto",J8)))</formula>
    </cfRule>
    <cfRule type="containsText" dxfId="426" priority="701" operator="containsText" text="2- Bajo">
      <formula>NOT(ISERROR(SEARCH("2- Bajo",J8)))</formula>
    </cfRule>
  </conditionalFormatting>
  <conditionalFormatting sqref="J10:J24">
    <cfRule type="colorScale" priority="642">
      <colorScale>
        <cfvo type="min"/>
        <cfvo type="max"/>
        <color rgb="FFFF7128"/>
        <color rgb="FFFFEF9C"/>
      </colorScale>
    </cfRule>
  </conditionalFormatting>
  <conditionalFormatting sqref="J10:J59">
    <cfRule type="containsText" dxfId="425" priority="63" operator="containsText" text="Bajo">
      <formula>NOT(ISERROR(SEARCH("Bajo",J10)))</formula>
    </cfRule>
    <cfRule type="containsText" dxfId="424" priority="64" operator="containsText" text="Extremo">
      <formula>NOT(ISERROR(SEARCH("Extremo",J10)))</formula>
    </cfRule>
    <cfRule type="containsText" dxfId="423" priority="93" operator="containsText" text="Bajo">
      <formula>NOT(ISERROR(SEARCH("Bajo",J10)))</formula>
    </cfRule>
    <cfRule type="containsText" dxfId="422" priority="94" operator="containsText" text="Moderado">
      <formula>NOT(ISERROR(SEARCH("Moderado",J10)))</formula>
    </cfRule>
    <cfRule type="containsText" dxfId="421" priority="95" operator="containsText" text="Alto">
      <formula>NOT(ISERROR(SEARCH("Alto",J10)))</formula>
    </cfRule>
    <cfRule type="containsText" dxfId="420" priority="96"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419" priority="59" operator="containsText" text="Muy Alta">
      <formula>NOT(ISERROR(SEARCH("Muy Alta",K10)))</formula>
    </cfRule>
    <cfRule type="containsText" dxfId="418" priority="60" operator="containsText" text="Alta">
      <formula>NOT(ISERROR(SEARCH("Alta",K10)))</formula>
    </cfRule>
    <cfRule type="containsText" dxfId="417" priority="61" operator="containsText" text="Baja">
      <formula>NOT(ISERROR(SEARCH("Baja",K10)))</formula>
    </cfRule>
    <cfRule type="containsText" dxfId="416" priority="62" operator="containsText" text="Muy Baja">
      <formula>NOT(ISERROR(SEARCH("Muy Baja",K10)))</formula>
    </cfRule>
    <cfRule type="containsText" dxfId="415" priority="67" operator="containsText" text="Media">
      <formula>NOT(ISERROR(SEARCH("Media",K10)))</formula>
    </cfRule>
  </conditionalFormatting>
  <conditionalFormatting sqref="K10:L10 K15:L15 K20:L20">
    <cfRule type="containsText" dxfId="414" priority="679" operator="containsText" text="3- Moderado">
      <formula>NOT(ISERROR(SEARCH("3- Moderado",K10)))</formula>
    </cfRule>
    <cfRule type="containsText" dxfId="413" priority="680" operator="containsText" text="6- Moderado">
      <formula>NOT(ISERROR(SEARCH("6- Moderado",K10)))</formula>
    </cfRule>
    <cfRule type="containsText" dxfId="412" priority="681" operator="containsText" text="4- Moderado">
      <formula>NOT(ISERROR(SEARCH("4- Moderado",K10)))</formula>
    </cfRule>
    <cfRule type="containsText" dxfId="411" priority="682" operator="containsText" text="3- Bajo">
      <formula>NOT(ISERROR(SEARCH("3- Bajo",K10)))</formula>
    </cfRule>
    <cfRule type="containsText" dxfId="410" priority="683" operator="containsText" text="4- Bajo">
      <formula>NOT(ISERROR(SEARCH("4- Bajo",K10)))</formula>
    </cfRule>
    <cfRule type="containsText" dxfId="409" priority="684" operator="containsText" text="1- Bajo">
      <formula>NOT(ISERROR(SEARCH("1- Bajo",K10)))</formula>
    </cfRule>
  </conditionalFormatting>
  <conditionalFormatting sqref="K25:L25">
    <cfRule type="containsText" dxfId="408" priority="518" operator="containsText" text="3- Moderado">
      <formula>NOT(ISERROR(SEARCH("3- Moderado",K25)))</formula>
    </cfRule>
    <cfRule type="containsText" dxfId="407" priority="519" operator="containsText" text="6- Moderado">
      <formula>NOT(ISERROR(SEARCH("6- Moderado",K25)))</formula>
    </cfRule>
    <cfRule type="containsText" dxfId="406" priority="520" operator="containsText" text="4- Moderado">
      <formula>NOT(ISERROR(SEARCH("4- Moderado",K25)))</formula>
    </cfRule>
    <cfRule type="containsText" dxfId="405" priority="521" operator="containsText" text="3- Bajo">
      <formula>NOT(ISERROR(SEARCH("3- Bajo",K25)))</formula>
    </cfRule>
    <cfRule type="containsText" dxfId="404" priority="522" operator="containsText" text="4- Bajo">
      <formula>NOT(ISERROR(SEARCH("4- Bajo",K25)))</formula>
    </cfRule>
    <cfRule type="containsText" dxfId="403" priority="523" operator="containsText" text="1- Bajo">
      <formula>NOT(ISERROR(SEARCH("1- Bajo",K25)))</formula>
    </cfRule>
  </conditionalFormatting>
  <conditionalFormatting sqref="K30:L30">
    <cfRule type="containsText" dxfId="402" priority="451" operator="containsText" text="3- Moderado">
      <formula>NOT(ISERROR(SEARCH("3- Moderado",K30)))</formula>
    </cfRule>
    <cfRule type="containsText" dxfId="401" priority="452" operator="containsText" text="6- Moderado">
      <formula>NOT(ISERROR(SEARCH("6- Moderado",K30)))</formula>
    </cfRule>
    <cfRule type="containsText" dxfId="400" priority="453" operator="containsText" text="4- Moderado">
      <formula>NOT(ISERROR(SEARCH("4- Moderado",K30)))</formula>
    </cfRule>
    <cfRule type="containsText" dxfId="399" priority="454" operator="containsText" text="3- Bajo">
      <formula>NOT(ISERROR(SEARCH("3- Bajo",K30)))</formula>
    </cfRule>
    <cfRule type="containsText" dxfId="398" priority="455" operator="containsText" text="4- Bajo">
      <formula>NOT(ISERROR(SEARCH("4- Bajo",K30)))</formula>
    </cfRule>
    <cfRule type="containsText" dxfId="397" priority="456" operator="containsText" text="1- Bajo">
      <formula>NOT(ISERROR(SEARCH("1- Bajo",K30)))</formula>
    </cfRule>
  </conditionalFormatting>
  <conditionalFormatting sqref="K35:L35">
    <cfRule type="containsText" dxfId="396" priority="384" operator="containsText" text="3- Moderado">
      <formula>NOT(ISERROR(SEARCH("3- Moderado",K35)))</formula>
    </cfRule>
    <cfRule type="containsText" dxfId="395" priority="385" operator="containsText" text="6- Moderado">
      <formula>NOT(ISERROR(SEARCH("6- Moderado",K35)))</formula>
    </cfRule>
    <cfRule type="containsText" dxfId="394" priority="386" operator="containsText" text="4- Moderado">
      <formula>NOT(ISERROR(SEARCH("4- Moderado",K35)))</formula>
    </cfRule>
    <cfRule type="containsText" dxfId="393" priority="387" operator="containsText" text="3- Bajo">
      <formula>NOT(ISERROR(SEARCH("3- Bajo",K35)))</formula>
    </cfRule>
    <cfRule type="containsText" dxfId="392" priority="388" operator="containsText" text="4- Bajo">
      <formula>NOT(ISERROR(SEARCH("4- Bajo",K35)))</formula>
    </cfRule>
    <cfRule type="containsText" dxfId="391" priority="389" operator="containsText" text="1- Bajo">
      <formula>NOT(ISERROR(SEARCH("1- Bajo",K35)))</formula>
    </cfRule>
  </conditionalFormatting>
  <conditionalFormatting sqref="K40:L40">
    <cfRule type="containsText" dxfId="390" priority="317" operator="containsText" text="3- Moderado">
      <formula>NOT(ISERROR(SEARCH("3- Moderado",K40)))</formula>
    </cfRule>
    <cfRule type="containsText" dxfId="389" priority="318" operator="containsText" text="6- Moderado">
      <formula>NOT(ISERROR(SEARCH("6- Moderado",K40)))</formula>
    </cfRule>
    <cfRule type="containsText" dxfId="388" priority="319" operator="containsText" text="4- Moderado">
      <formula>NOT(ISERROR(SEARCH("4- Moderado",K40)))</formula>
    </cfRule>
    <cfRule type="containsText" dxfId="387" priority="320" operator="containsText" text="3- Bajo">
      <formula>NOT(ISERROR(SEARCH("3- Bajo",K40)))</formula>
    </cfRule>
    <cfRule type="containsText" dxfId="386" priority="321" operator="containsText" text="4- Bajo">
      <formula>NOT(ISERROR(SEARCH("4- Bajo",K40)))</formula>
    </cfRule>
    <cfRule type="containsText" dxfId="385" priority="322" operator="containsText" text="1- Bajo">
      <formula>NOT(ISERROR(SEARCH("1- Bajo",K40)))</formula>
    </cfRule>
  </conditionalFormatting>
  <conditionalFormatting sqref="K45:L45">
    <cfRule type="containsText" dxfId="384" priority="250" operator="containsText" text="3- Moderado">
      <formula>NOT(ISERROR(SEARCH("3- Moderado",K45)))</formula>
    </cfRule>
    <cfRule type="containsText" dxfId="383" priority="251" operator="containsText" text="6- Moderado">
      <formula>NOT(ISERROR(SEARCH("6- Moderado",K45)))</formula>
    </cfRule>
    <cfRule type="containsText" dxfId="382" priority="252" operator="containsText" text="4- Moderado">
      <formula>NOT(ISERROR(SEARCH("4- Moderado",K45)))</formula>
    </cfRule>
    <cfRule type="containsText" dxfId="381" priority="253" operator="containsText" text="3- Bajo">
      <formula>NOT(ISERROR(SEARCH("3- Bajo",K45)))</formula>
    </cfRule>
    <cfRule type="containsText" dxfId="380" priority="254" operator="containsText" text="4- Bajo">
      <formula>NOT(ISERROR(SEARCH("4- Bajo",K45)))</formula>
    </cfRule>
    <cfRule type="containsText" dxfId="379" priority="255" operator="containsText" text="1- Bajo">
      <formula>NOT(ISERROR(SEARCH("1- Bajo",K45)))</formula>
    </cfRule>
  </conditionalFormatting>
  <conditionalFormatting sqref="K50:L50">
    <cfRule type="containsText" dxfId="378" priority="183" operator="containsText" text="3- Moderado">
      <formula>NOT(ISERROR(SEARCH("3- Moderado",K50)))</formula>
    </cfRule>
    <cfRule type="containsText" dxfId="377" priority="184" operator="containsText" text="6- Moderado">
      <formula>NOT(ISERROR(SEARCH("6- Moderado",K50)))</formula>
    </cfRule>
    <cfRule type="containsText" dxfId="376" priority="185" operator="containsText" text="4- Moderado">
      <formula>NOT(ISERROR(SEARCH("4- Moderado",K50)))</formula>
    </cfRule>
    <cfRule type="containsText" dxfId="375" priority="186" operator="containsText" text="3- Bajo">
      <formula>NOT(ISERROR(SEARCH("3- Bajo",K50)))</formula>
    </cfRule>
    <cfRule type="containsText" dxfId="374" priority="187" operator="containsText" text="4- Bajo">
      <formula>NOT(ISERROR(SEARCH("4- Bajo",K50)))</formula>
    </cfRule>
    <cfRule type="containsText" dxfId="373" priority="188" operator="containsText" text="1- Bajo">
      <formula>NOT(ISERROR(SEARCH("1- Bajo",K50)))</formula>
    </cfRule>
  </conditionalFormatting>
  <conditionalFormatting sqref="K55:L55">
    <cfRule type="containsText" dxfId="372" priority="116" operator="containsText" text="3- Moderado">
      <formula>NOT(ISERROR(SEARCH("3- Moderado",K55)))</formula>
    </cfRule>
    <cfRule type="containsText" dxfId="371" priority="117" operator="containsText" text="6- Moderado">
      <formula>NOT(ISERROR(SEARCH("6- Moderado",K55)))</formula>
    </cfRule>
    <cfRule type="containsText" dxfId="370" priority="118" operator="containsText" text="4- Moderado">
      <formula>NOT(ISERROR(SEARCH("4- Moderado",K55)))</formula>
    </cfRule>
    <cfRule type="containsText" dxfId="369" priority="119" operator="containsText" text="3- Bajo">
      <formula>NOT(ISERROR(SEARCH("3- Bajo",K55)))</formula>
    </cfRule>
    <cfRule type="containsText" dxfId="368" priority="120" operator="containsText" text="4- Bajo">
      <formula>NOT(ISERROR(SEARCH("4- Bajo",K55)))</formula>
    </cfRule>
    <cfRule type="containsText" dxfId="367" priority="121" operator="containsText" text="1- Bajo">
      <formula>NOT(ISERROR(SEARCH("1- Bajo",K55)))</formula>
    </cfRule>
  </conditionalFormatting>
  <conditionalFormatting sqref="L10:L59">
    <cfRule type="containsText" dxfId="366" priority="55" operator="containsText" text="Catastrófico">
      <formula>NOT(ISERROR(SEARCH("Catastrófico",L10)))</formula>
    </cfRule>
    <cfRule type="containsText" dxfId="365" priority="56" operator="containsText" text="Mayor">
      <formula>NOT(ISERROR(SEARCH("Mayor",L10)))</formula>
    </cfRule>
    <cfRule type="containsText" dxfId="364" priority="57" operator="containsText" text="Menor">
      <formula>NOT(ISERROR(SEARCH("Menor",L10)))</formula>
    </cfRule>
    <cfRule type="containsText" dxfId="363" priority="58" operator="containsText" text="Leve">
      <formula>NOT(ISERROR(SEARCH("Leve",L10)))</formula>
    </cfRule>
  </conditionalFormatting>
  <conditionalFormatting sqref="L10:M59">
    <cfRule type="containsText" dxfId="36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361" priority="88" operator="containsText" text="Bajo">
      <formula>NOT(ISERROR(SEARCH("Bajo",M10)))</formula>
    </cfRule>
    <cfRule type="containsText" dxfId="360" priority="89" operator="containsText" text="Moderado">
      <formula>NOT(ISERROR(SEARCH("Moderado",M10)))</formula>
    </cfRule>
    <cfRule type="containsText" dxfId="359" priority="90" operator="containsText" text="Alto">
      <formula>NOT(ISERROR(SEARCH("Alto",M10)))</formula>
    </cfRule>
    <cfRule type="containsText" dxfId="35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57" priority="627" operator="containsText" text="3- Moderado">
      <formula>NOT(ISERROR(SEARCH("3- Moderado",N10)))</formula>
    </cfRule>
    <cfRule type="containsText" dxfId="356" priority="628" operator="containsText" text="6- Moderado">
      <formula>NOT(ISERROR(SEARCH("6- Moderado",N10)))</formula>
    </cfRule>
    <cfRule type="containsText" dxfId="355" priority="629" operator="containsText" text="4- Moderado">
      <formula>NOT(ISERROR(SEARCH("4- Moderado",N10)))</formula>
    </cfRule>
    <cfRule type="containsText" dxfId="354" priority="630" operator="containsText" text="3- Bajo">
      <formula>NOT(ISERROR(SEARCH("3- Bajo",N10)))</formula>
    </cfRule>
    <cfRule type="containsText" dxfId="353" priority="631" operator="containsText" text="4- Bajo">
      <formula>NOT(ISERROR(SEARCH("4- Bajo",N10)))</formula>
    </cfRule>
    <cfRule type="containsText" dxfId="352" priority="632" operator="containsText" text="1- Bajo">
      <formula>NOT(ISERROR(SEARCH("1- Bajo",N10)))</formula>
    </cfRule>
  </conditionalFormatting>
  <conditionalFormatting sqref="N25">
    <cfRule type="containsText" dxfId="351" priority="484" operator="containsText" text="3- Moderado">
      <formula>NOT(ISERROR(SEARCH("3- Moderado",N25)))</formula>
    </cfRule>
    <cfRule type="containsText" dxfId="350" priority="485" operator="containsText" text="6- Moderado">
      <formula>NOT(ISERROR(SEARCH("6- Moderado",N25)))</formula>
    </cfRule>
    <cfRule type="containsText" dxfId="349" priority="486" operator="containsText" text="4- Moderado">
      <formula>NOT(ISERROR(SEARCH("4- Moderado",N25)))</formula>
    </cfRule>
    <cfRule type="containsText" dxfId="348" priority="487" operator="containsText" text="3- Bajo">
      <formula>NOT(ISERROR(SEARCH("3- Bajo",N25)))</formula>
    </cfRule>
    <cfRule type="containsText" dxfId="347" priority="488" operator="containsText" text="4- Bajo">
      <formula>NOT(ISERROR(SEARCH("4- Bajo",N25)))</formula>
    </cfRule>
    <cfRule type="containsText" dxfId="346" priority="489" operator="containsText" text="1- Bajo">
      <formula>NOT(ISERROR(SEARCH("1- Bajo",N25)))</formula>
    </cfRule>
  </conditionalFormatting>
  <conditionalFormatting sqref="N30">
    <cfRule type="containsText" dxfId="345" priority="417" operator="containsText" text="3- Moderado">
      <formula>NOT(ISERROR(SEARCH("3- Moderado",N30)))</formula>
    </cfRule>
    <cfRule type="containsText" dxfId="344" priority="418" operator="containsText" text="6- Moderado">
      <formula>NOT(ISERROR(SEARCH("6- Moderado",N30)))</formula>
    </cfRule>
    <cfRule type="containsText" dxfId="343" priority="419" operator="containsText" text="4- Moderado">
      <formula>NOT(ISERROR(SEARCH("4- Moderado",N30)))</formula>
    </cfRule>
    <cfRule type="containsText" dxfId="342" priority="420" operator="containsText" text="3- Bajo">
      <formula>NOT(ISERROR(SEARCH("3- Bajo",N30)))</formula>
    </cfRule>
    <cfRule type="containsText" dxfId="341" priority="421" operator="containsText" text="4- Bajo">
      <formula>NOT(ISERROR(SEARCH("4- Bajo",N30)))</formula>
    </cfRule>
    <cfRule type="containsText" dxfId="340" priority="422" operator="containsText" text="1- Bajo">
      <formula>NOT(ISERROR(SEARCH("1- Bajo",N30)))</formula>
    </cfRule>
  </conditionalFormatting>
  <conditionalFormatting sqref="N35">
    <cfRule type="containsText" dxfId="339" priority="350" operator="containsText" text="3- Moderado">
      <formula>NOT(ISERROR(SEARCH("3- Moderado",N35)))</formula>
    </cfRule>
    <cfRule type="containsText" dxfId="338" priority="351" operator="containsText" text="6- Moderado">
      <formula>NOT(ISERROR(SEARCH("6- Moderado",N35)))</formula>
    </cfRule>
    <cfRule type="containsText" dxfId="337" priority="352" operator="containsText" text="4- Moderado">
      <formula>NOT(ISERROR(SEARCH("4- Moderado",N35)))</formula>
    </cfRule>
    <cfRule type="containsText" dxfId="336" priority="353" operator="containsText" text="3- Bajo">
      <formula>NOT(ISERROR(SEARCH("3- Bajo",N35)))</formula>
    </cfRule>
    <cfRule type="containsText" dxfId="335" priority="354" operator="containsText" text="4- Bajo">
      <formula>NOT(ISERROR(SEARCH("4- Bajo",N35)))</formula>
    </cfRule>
    <cfRule type="containsText" dxfId="334" priority="355" operator="containsText" text="1- Bajo">
      <formula>NOT(ISERROR(SEARCH("1- Bajo",N35)))</formula>
    </cfRule>
  </conditionalFormatting>
  <conditionalFormatting sqref="N40">
    <cfRule type="containsText" dxfId="333" priority="283" operator="containsText" text="3- Moderado">
      <formula>NOT(ISERROR(SEARCH("3- Moderado",N40)))</formula>
    </cfRule>
    <cfRule type="containsText" dxfId="332" priority="284" operator="containsText" text="6- Moderado">
      <formula>NOT(ISERROR(SEARCH("6- Moderado",N40)))</formula>
    </cfRule>
    <cfRule type="containsText" dxfId="331" priority="285" operator="containsText" text="4- Moderado">
      <formula>NOT(ISERROR(SEARCH("4- Moderado",N40)))</formula>
    </cfRule>
    <cfRule type="containsText" dxfId="330" priority="286" operator="containsText" text="3- Bajo">
      <formula>NOT(ISERROR(SEARCH("3- Bajo",N40)))</formula>
    </cfRule>
    <cfRule type="containsText" dxfId="329" priority="287" operator="containsText" text="4- Bajo">
      <formula>NOT(ISERROR(SEARCH("4- Bajo",N40)))</formula>
    </cfRule>
    <cfRule type="containsText" dxfId="328" priority="288" operator="containsText" text="1- Bajo">
      <formula>NOT(ISERROR(SEARCH("1- Bajo",N40)))</formula>
    </cfRule>
  </conditionalFormatting>
  <conditionalFormatting sqref="N45">
    <cfRule type="containsText" dxfId="327" priority="216" operator="containsText" text="3- Moderado">
      <formula>NOT(ISERROR(SEARCH("3- Moderado",N45)))</formula>
    </cfRule>
    <cfRule type="containsText" dxfId="326" priority="217" operator="containsText" text="6- Moderado">
      <formula>NOT(ISERROR(SEARCH("6- Moderado",N45)))</formula>
    </cfRule>
    <cfRule type="containsText" dxfId="325" priority="218" operator="containsText" text="4- Moderado">
      <formula>NOT(ISERROR(SEARCH("4- Moderado",N45)))</formula>
    </cfRule>
    <cfRule type="containsText" dxfId="324" priority="219" operator="containsText" text="3- Bajo">
      <formula>NOT(ISERROR(SEARCH("3- Bajo",N45)))</formula>
    </cfRule>
    <cfRule type="containsText" dxfId="323" priority="220" operator="containsText" text="4- Bajo">
      <formula>NOT(ISERROR(SEARCH("4- Bajo",N45)))</formula>
    </cfRule>
    <cfRule type="containsText" dxfId="322" priority="221" operator="containsText" text="1- Bajo">
      <formula>NOT(ISERROR(SEARCH("1- Bajo",N45)))</formula>
    </cfRule>
  </conditionalFormatting>
  <conditionalFormatting sqref="N50">
    <cfRule type="containsText" dxfId="321" priority="149" operator="containsText" text="3- Moderado">
      <formula>NOT(ISERROR(SEARCH("3- Moderado",N50)))</formula>
    </cfRule>
    <cfRule type="containsText" dxfId="320" priority="150" operator="containsText" text="6- Moderado">
      <formula>NOT(ISERROR(SEARCH("6- Moderado",N50)))</formula>
    </cfRule>
    <cfRule type="containsText" dxfId="319" priority="151" operator="containsText" text="4- Moderado">
      <formula>NOT(ISERROR(SEARCH("4- Moderado",N50)))</formula>
    </cfRule>
    <cfRule type="containsText" dxfId="318" priority="152" operator="containsText" text="3- Bajo">
      <formula>NOT(ISERROR(SEARCH("3- Bajo",N50)))</formula>
    </cfRule>
    <cfRule type="containsText" dxfId="317" priority="153" operator="containsText" text="4- Bajo">
      <formula>NOT(ISERROR(SEARCH("4- Bajo",N50)))</formula>
    </cfRule>
    <cfRule type="containsText" dxfId="316" priority="154" operator="containsText" text="1- Bajo">
      <formula>NOT(ISERROR(SEARCH("1- Bajo",N50)))</formula>
    </cfRule>
  </conditionalFormatting>
  <conditionalFormatting sqref="N55">
    <cfRule type="containsText" dxfId="315" priority="82" operator="containsText" text="3- Moderado">
      <formula>NOT(ISERROR(SEARCH("3- Moderado",N55)))</formula>
    </cfRule>
    <cfRule type="containsText" dxfId="314" priority="83" operator="containsText" text="6- Moderado">
      <formula>NOT(ISERROR(SEARCH("6- Moderado",N55)))</formula>
    </cfRule>
    <cfRule type="containsText" dxfId="313" priority="84" operator="containsText" text="4- Moderado">
      <formula>NOT(ISERROR(SEARCH("4- Moderado",N55)))</formula>
    </cfRule>
    <cfRule type="containsText" dxfId="312" priority="85" operator="containsText" text="3- Bajo">
      <formula>NOT(ISERROR(SEARCH("3- Bajo",N55)))</formula>
    </cfRule>
    <cfRule type="containsText" dxfId="311" priority="86" operator="containsText" text="4- Bajo">
      <formula>NOT(ISERROR(SEARCH("4- Bajo",N55)))</formula>
    </cfRule>
    <cfRule type="containsText" dxfId="310" priority="87"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U22:U23" r:id="rId1" display="Enlace" xr:uid="{21F30CCC-210A-4119-806E-144FC2C7E52C}"/>
    <hyperlink ref="U20:U21" r:id="rId2" display="Evidencia" xr:uid="{27652E02-7C6C-45B1-A441-6322CC0859E0}"/>
    <hyperlink ref="U24" r:id="rId3" xr:uid="{94EA8A4C-FD4A-43FD-ACC3-DE1593AC12B5}"/>
  </hyperlinks>
  <pageMargins left="0.7" right="0.7" top="0.75" bottom="0.75" header="0.3" footer="0.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J18" zoomScale="71" zoomScaleNormal="71" workbookViewId="0">
      <selection activeCell="T22" sqref="T22:T23"/>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51.85546875" customWidth="1"/>
    <col min="21" max="176" width="11.42578125" style="7"/>
  </cols>
  <sheetData>
    <row r="1" spans="1:278" s="132" customFormat="1" ht="16.5" customHeight="1">
      <c r="A1" s="331"/>
      <c r="B1" s="332"/>
      <c r="C1" s="332"/>
      <c r="D1" s="363" t="s">
        <v>357</v>
      </c>
      <c r="E1" s="363"/>
      <c r="F1" s="363"/>
      <c r="G1" s="363"/>
      <c r="H1" s="363"/>
      <c r="I1" s="363"/>
      <c r="J1" s="363"/>
      <c r="K1" s="363"/>
      <c r="L1" s="363"/>
      <c r="M1" s="363"/>
      <c r="N1" s="363"/>
      <c r="O1" s="363"/>
      <c r="P1" s="363"/>
      <c r="Q1" s="364"/>
      <c r="R1" s="323" t="s">
        <v>216</v>
      </c>
      <c r="S1" s="323"/>
      <c r="T1" s="323"/>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33"/>
      <c r="B2" s="334"/>
      <c r="C2" s="334"/>
      <c r="D2" s="365"/>
      <c r="E2" s="365"/>
      <c r="F2" s="365"/>
      <c r="G2" s="365"/>
      <c r="H2" s="365"/>
      <c r="I2" s="365"/>
      <c r="J2" s="365"/>
      <c r="K2" s="365"/>
      <c r="L2" s="365"/>
      <c r="M2" s="365"/>
      <c r="N2" s="365"/>
      <c r="O2" s="365"/>
      <c r="P2" s="365"/>
      <c r="Q2" s="366"/>
      <c r="R2" s="323"/>
      <c r="S2" s="323"/>
      <c r="T2" s="323"/>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65"/>
      <c r="E3" s="365"/>
      <c r="F3" s="365"/>
      <c r="G3" s="365"/>
      <c r="H3" s="365"/>
      <c r="I3" s="365"/>
      <c r="J3" s="365"/>
      <c r="K3" s="365"/>
      <c r="L3" s="365"/>
      <c r="M3" s="365"/>
      <c r="N3" s="365"/>
      <c r="O3" s="365"/>
      <c r="P3" s="365"/>
      <c r="Q3" s="366"/>
      <c r="R3" s="323"/>
      <c r="S3" s="323"/>
      <c r="T3" s="323"/>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24" t="s">
        <v>217</v>
      </c>
      <c r="B4" s="325"/>
      <c r="C4" s="326"/>
      <c r="D4" s="327" t="str">
        <f>'Mapa Final'!D4</f>
        <v>Acciones Constitucionales - Tutelas y Habeas Corpus</v>
      </c>
      <c r="E4" s="328"/>
      <c r="F4" s="328"/>
      <c r="G4" s="328"/>
      <c r="H4" s="328"/>
      <c r="I4" s="328"/>
      <c r="J4" s="328"/>
      <c r="K4" s="328"/>
      <c r="L4" s="328"/>
      <c r="M4" s="328"/>
      <c r="N4" s="329"/>
      <c r="O4" s="330"/>
      <c r="P4" s="330"/>
      <c r="Q4" s="330"/>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24" t="s">
        <v>219</v>
      </c>
      <c r="B5" s="325"/>
      <c r="C5" s="326"/>
      <c r="D5" s="335" t="str">
        <f>'Mapa Final'!D5</f>
        <v xml:space="preserve">Administrar y gestionar las acciones de tutela que se reparten desde la oficina judicial a la Sala Civil Familia del Tribunal Superior de Pereira, y resolver en los términos definidos por la constitución y la ley.					</v>
      </c>
      <c r="E5" s="336"/>
      <c r="F5" s="336"/>
      <c r="G5" s="336"/>
      <c r="H5" s="336"/>
      <c r="I5" s="336"/>
      <c r="J5" s="336"/>
      <c r="K5" s="336"/>
      <c r="L5" s="336"/>
      <c r="M5" s="336"/>
      <c r="N5" s="337"/>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24" t="s">
        <v>221</v>
      </c>
      <c r="B6" s="325"/>
      <c r="C6" s="326"/>
      <c r="D6" s="335" t="str">
        <f>'Mapa Final'!D6</f>
        <v>Seccional</v>
      </c>
      <c r="E6" s="336"/>
      <c r="F6" s="336"/>
      <c r="G6" s="336"/>
      <c r="H6" s="336"/>
      <c r="I6" s="336"/>
      <c r="J6" s="336"/>
      <c r="K6" s="336"/>
      <c r="L6" s="336"/>
      <c r="M6" s="336"/>
      <c r="N6" s="337"/>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39.75" customHeight="1" thickTop="1" thickBot="1">
      <c r="A7" s="358" t="s">
        <v>332</v>
      </c>
      <c r="B7" s="359"/>
      <c r="C7" s="359"/>
      <c r="D7" s="359"/>
      <c r="E7" s="359"/>
      <c r="F7" s="360"/>
      <c r="G7" s="147"/>
      <c r="H7" s="361" t="s">
        <v>333</v>
      </c>
      <c r="I7" s="361"/>
      <c r="J7" s="361"/>
      <c r="K7" s="361" t="s">
        <v>334</v>
      </c>
      <c r="L7" s="361"/>
      <c r="M7" s="361"/>
      <c r="N7" s="362" t="s">
        <v>335</v>
      </c>
      <c r="O7" s="367" t="s">
        <v>336</v>
      </c>
      <c r="P7" s="369" t="s">
        <v>337</v>
      </c>
      <c r="Q7" s="370"/>
      <c r="R7" s="369" t="s">
        <v>338</v>
      </c>
      <c r="S7" s="370"/>
      <c r="T7" s="371" t="s">
        <v>358</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60.95" customHeight="1" thickTop="1" thickBo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62"/>
      <c r="O8" s="368"/>
      <c r="P8" s="151" t="s">
        <v>344</v>
      </c>
      <c r="Q8" s="151" t="s">
        <v>345</v>
      </c>
      <c r="R8" s="151" t="s">
        <v>346</v>
      </c>
      <c r="S8" s="151" t="s">
        <v>347</v>
      </c>
      <c r="T8" s="37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10.5" customHeight="1">
      <c r="A9" s="410"/>
      <c r="B9" s="411"/>
      <c r="C9" s="411"/>
      <c r="D9" s="411"/>
      <c r="E9" s="411"/>
      <c r="F9" s="411"/>
      <c r="G9" s="411"/>
      <c r="H9" s="411"/>
      <c r="I9" s="411"/>
      <c r="J9" s="411"/>
      <c r="K9" s="411"/>
      <c r="L9" s="411"/>
      <c r="M9" s="411"/>
      <c r="N9" s="411"/>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15" customHeight="1">
      <c r="A10" s="381">
        <f>'Mapa Final'!A10</f>
        <v>1</v>
      </c>
      <c r="B10" s="396" t="str">
        <f>'Mapa Final'!B10</f>
        <v xml:space="preserve">Incumplimiento de los objetivos ambientales al hacer uso ineficiente de recursos naturales </v>
      </c>
      <c r="C10" s="384" t="str">
        <f>'Mapa Final'!C10</f>
        <v xml:space="preserve"> Afectación Ambiental</v>
      </c>
      <c r="D10" s="384" t="str">
        <f>'Mapa Final'!D10</f>
        <v>Desconocimiento de las normas ISO 14001  - NTC 6256 - GTC 286
Desconocimiento de Plan Sectorial de Desarrollo 2019-2022  
Desconocimiento del acuerdo PSAA14-10160 del  PLAN SGA</v>
      </c>
      <c r="E10" s="352" t="str">
        <f>'Mapa Final'!E10</f>
        <v>Falta de cultura y conciencia ambiental</v>
      </c>
      <c r="F10" s="352" t="str">
        <f>'Mapa Final'!F10</f>
        <v xml:space="preserve">Posibilidad de  Afectación Ambiental por Falta de cultura y conciencia ambiental </v>
      </c>
      <c r="G10" s="352" t="str">
        <f>'Mapa Final'!G10</f>
        <v>Eventos Ambientales Internos</v>
      </c>
      <c r="H10" s="355" t="str">
        <f>'Mapa Final'!I10</f>
        <v>Media</v>
      </c>
      <c r="I10" s="387" t="str">
        <f>'Mapa Final'!L10</f>
        <v>Leve</v>
      </c>
      <c r="J10" s="393" t="str">
        <f>'Mapa Final'!N10</f>
        <v>Moderado</v>
      </c>
      <c r="K10" s="375" t="str">
        <f>'Mapa Final'!AA10</f>
        <v>Baja</v>
      </c>
      <c r="L10" s="375" t="str">
        <f>'Mapa Final'!AE10</f>
        <v>Leve</v>
      </c>
      <c r="M10" s="390" t="str">
        <f>'Mapa Final'!AG10</f>
        <v>Bajo</v>
      </c>
      <c r="N10" s="375" t="str">
        <f>'Mapa Final'!AH10</f>
        <v>Aceptar</v>
      </c>
      <c r="O10" s="378" t="s">
        <v>84</v>
      </c>
      <c r="P10" s="348"/>
      <c r="Q10" s="348" t="s">
        <v>11</v>
      </c>
      <c r="R10" s="351">
        <v>44941</v>
      </c>
      <c r="S10" s="351">
        <v>45199</v>
      </c>
      <c r="T10" s="372" t="s">
        <v>348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26.25" customHeight="1">
      <c r="A11" s="382"/>
      <c r="B11" s="397"/>
      <c r="C11" s="385"/>
      <c r="D11" s="385"/>
      <c r="E11" s="353"/>
      <c r="F11" s="353"/>
      <c r="G11" s="353"/>
      <c r="H11" s="356"/>
      <c r="I11" s="388"/>
      <c r="J11" s="394"/>
      <c r="K11" s="376"/>
      <c r="L11" s="376"/>
      <c r="M11" s="391"/>
      <c r="N11" s="376"/>
      <c r="O11" s="379"/>
      <c r="P11" s="349"/>
      <c r="Q11" s="349"/>
      <c r="R11" s="349"/>
      <c r="S11" s="349"/>
      <c r="T11" s="37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26.25" customHeight="1">
      <c r="A12" s="382"/>
      <c r="B12" s="397"/>
      <c r="C12" s="385"/>
      <c r="D12" s="385"/>
      <c r="E12" s="353"/>
      <c r="F12" s="353"/>
      <c r="G12" s="353"/>
      <c r="H12" s="356"/>
      <c r="I12" s="388"/>
      <c r="J12" s="394"/>
      <c r="K12" s="376"/>
      <c r="L12" s="376"/>
      <c r="M12" s="391"/>
      <c r="N12" s="376"/>
      <c r="O12" s="379"/>
      <c r="P12" s="349"/>
      <c r="Q12" s="349"/>
      <c r="R12" s="349"/>
      <c r="S12" s="349"/>
      <c r="T12" s="37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26.25" customHeight="1">
      <c r="A13" s="382"/>
      <c r="B13" s="397"/>
      <c r="C13" s="385"/>
      <c r="D13" s="385"/>
      <c r="E13" s="353"/>
      <c r="F13" s="353"/>
      <c r="G13" s="353"/>
      <c r="H13" s="356"/>
      <c r="I13" s="388"/>
      <c r="J13" s="394"/>
      <c r="K13" s="376"/>
      <c r="L13" s="376"/>
      <c r="M13" s="391"/>
      <c r="N13" s="376"/>
      <c r="O13" s="379"/>
      <c r="P13" s="349"/>
      <c r="Q13" s="349"/>
      <c r="R13" s="349"/>
      <c r="S13" s="349"/>
      <c r="T13" s="37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26.25" customHeight="1">
      <c r="A14" s="383"/>
      <c r="B14" s="398"/>
      <c r="C14" s="386"/>
      <c r="D14" s="386"/>
      <c r="E14" s="354"/>
      <c r="F14" s="354"/>
      <c r="G14" s="354"/>
      <c r="H14" s="357"/>
      <c r="I14" s="389"/>
      <c r="J14" s="395"/>
      <c r="K14" s="377"/>
      <c r="L14" s="377"/>
      <c r="M14" s="392"/>
      <c r="N14" s="377"/>
      <c r="O14" s="380"/>
      <c r="P14" s="350"/>
      <c r="Q14" s="350"/>
      <c r="R14" s="350"/>
      <c r="S14" s="350"/>
      <c r="T14" s="37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26.25" customHeight="1">
      <c r="A15" s="381">
        <f>'Mapa Final'!A12</f>
        <v>2</v>
      </c>
      <c r="B15" s="396" t="str">
        <f>'Mapa Final'!B12</f>
        <v>Riesgo Público</v>
      </c>
      <c r="C15" s="384" t="str">
        <f>'Mapa Final'!C12</f>
        <v>Afectación en la Prestación del Servicio de Justicia</v>
      </c>
      <c r="D15" s="384" t="str">
        <f>'Mapa Final'!D12</f>
        <v>Suceso de fuerza mayor que imposibilitan la gestión judicial</v>
      </c>
      <c r="E15" s="352" t="str">
        <f>'Mapa Final'!E12</f>
        <v>Dificultad para ejecutar las actividades del proceso por alteración del orden público o similares</v>
      </c>
      <c r="F15" s="352" t="str">
        <f>'Mapa Final'!F12</f>
        <v>La probabilidad de afectación en la prestación del servicio de Justicia debido a la dificultad para ejecutar las actividades del proceso por alteración de orden público</v>
      </c>
      <c r="G15" s="352" t="str">
        <f>'Mapa Final'!G12</f>
        <v>Ejecución y Administración de Procesos</v>
      </c>
      <c r="H15" s="355" t="str">
        <f>'Mapa Final'!I12</f>
        <v>Media</v>
      </c>
      <c r="I15" s="387" t="str">
        <f>'Mapa Final'!L12</f>
        <v>Leve</v>
      </c>
      <c r="J15" s="393" t="str">
        <f>'Mapa Final'!N12</f>
        <v>Moderado</v>
      </c>
      <c r="K15" s="375" t="str">
        <f>'Mapa Final'!AA12</f>
        <v>Baja</v>
      </c>
      <c r="L15" s="375" t="str">
        <f>'Mapa Final'!AE12</f>
        <v>Leve</v>
      </c>
      <c r="M15" s="390" t="str">
        <f>'Mapa Final'!AG12</f>
        <v>Bajo</v>
      </c>
      <c r="N15" s="375" t="str">
        <f>'Mapa Final'!AH12</f>
        <v>Aceptar</v>
      </c>
      <c r="O15" s="378" t="s">
        <v>84</v>
      </c>
      <c r="P15" s="348"/>
      <c r="Q15" s="348" t="s">
        <v>11</v>
      </c>
      <c r="R15" s="351">
        <v>44941</v>
      </c>
      <c r="S15" s="351">
        <v>45199</v>
      </c>
      <c r="T15" s="372" t="s">
        <v>348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26.25" customHeight="1">
      <c r="A16" s="382"/>
      <c r="B16" s="397"/>
      <c r="C16" s="385"/>
      <c r="D16" s="385"/>
      <c r="E16" s="353"/>
      <c r="F16" s="353"/>
      <c r="G16" s="353"/>
      <c r="H16" s="356"/>
      <c r="I16" s="388"/>
      <c r="J16" s="394"/>
      <c r="K16" s="376"/>
      <c r="L16" s="376"/>
      <c r="M16" s="391"/>
      <c r="N16" s="376"/>
      <c r="O16" s="379"/>
      <c r="P16" s="349"/>
      <c r="Q16" s="349"/>
      <c r="R16" s="349"/>
      <c r="S16" s="349"/>
      <c r="T16" s="3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26.25" customHeight="1">
      <c r="A17" s="382"/>
      <c r="B17" s="397"/>
      <c r="C17" s="385"/>
      <c r="D17" s="385"/>
      <c r="E17" s="353"/>
      <c r="F17" s="353"/>
      <c r="G17" s="353"/>
      <c r="H17" s="356"/>
      <c r="I17" s="388"/>
      <c r="J17" s="394"/>
      <c r="K17" s="376"/>
      <c r="L17" s="376"/>
      <c r="M17" s="391"/>
      <c r="N17" s="376"/>
      <c r="O17" s="379"/>
      <c r="P17" s="349"/>
      <c r="Q17" s="349"/>
      <c r="R17" s="349"/>
      <c r="S17" s="349"/>
      <c r="T17" s="3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26.25" customHeight="1">
      <c r="A18" s="382"/>
      <c r="B18" s="397"/>
      <c r="C18" s="385"/>
      <c r="D18" s="385"/>
      <c r="E18" s="353"/>
      <c r="F18" s="353"/>
      <c r="G18" s="353"/>
      <c r="H18" s="356"/>
      <c r="I18" s="388"/>
      <c r="J18" s="394"/>
      <c r="K18" s="376"/>
      <c r="L18" s="376"/>
      <c r="M18" s="391"/>
      <c r="N18" s="376"/>
      <c r="O18" s="379"/>
      <c r="P18" s="349"/>
      <c r="Q18" s="349"/>
      <c r="R18" s="349"/>
      <c r="S18" s="349"/>
      <c r="T18" s="3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26.25" customHeight="1">
      <c r="A19" s="383"/>
      <c r="B19" s="398"/>
      <c r="C19" s="386"/>
      <c r="D19" s="386"/>
      <c r="E19" s="354"/>
      <c r="F19" s="354"/>
      <c r="G19" s="354"/>
      <c r="H19" s="357"/>
      <c r="I19" s="389"/>
      <c r="J19" s="395"/>
      <c r="K19" s="377"/>
      <c r="L19" s="377"/>
      <c r="M19" s="392"/>
      <c r="N19" s="377"/>
      <c r="O19" s="380"/>
      <c r="P19" s="350"/>
      <c r="Q19" s="350"/>
      <c r="R19" s="350"/>
      <c r="S19" s="350"/>
      <c r="T19" s="37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72.75" customHeight="1">
      <c r="A20" s="381">
        <f>'Mapa Final'!A15</f>
        <v>3</v>
      </c>
      <c r="B20" s="396" t="str">
        <f>'Mapa Final'!B15</f>
        <v>Corrupción</v>
      </c>
      <c r="C20" s="384" t="str">
        <f>'Mapa Final'!C15</f>
        <v>Reputacional</v>
      </c>
      <c r="D20" s="384" t="str">
        <f>'Mapa Final'!D15</f>
        <v>Favorecimiento a terceros para beneficio del interés personal</v>
      </c>
      <c r="E20" s="352" t="str">
        <f>'Mapa Final'!E15</f>
        <v>Falta de ética profesional por parte del servidor judicial a cargo del proceso</v>
      </c>
      <c r="F20" s="352" t="str">
        <f>'Mapa Final'!F15</f>
        <v xml:space="preserve">Probabilidad de pérdida reputacional por falta de ética profesional por parte del servidor judicial a cargo del proceso
</v>
      </c>
      <c r="G20" s="352" t="str">
        <f>'Mapa Final'!G15</f>
        <v>Fraude Interno</v>
      </c>
      <c r="H20" s="355" t="str">
        <f>'Mapa Final'!I15</f>
        <v>Media</v>
      </c>
      <c r="I20" s="387" t="str">
        <f>'Mapa Final'!L12</f>
        <v>Leve</v>
      </c>
      <c r="J20" s="393" t="str">
        <f>'Mapa Final'!N12</f>
        <v>Moderado</v>
      </c>
      <c r="K20" s="375" t="str">
        <f>'Mapa Final'!AA15</f>
        <v>Baja</v>
      </c>
      <c r="L20" s="375" t="str">
        <f>'Mapa Final'!AE15</f>
        <v>Catastrófico</v>
      </c>
      <c r="M20" s="390" t="str">
        <f>'Mapa Final'!AG15</f>
        <v>Extremo</v>
      </c>
      <c r="N20" s="375" t="str">
        <f>'Mapa Final'!AH15</f>
        <v>Reducir(mitigar)</v>
      </c>
      <c r="O20" s="399" t="s">
        <v>293</v>
      </c>
      <c r="P20" s="348"/>
      <c r="Q20" s="348" t="s">
        <v>11</v>
      </c>
      <c r="R20" s="351">
        <v>44941</v>
      </c>
      <c r="S20" s="351">
        <v>45199</v>
      </c>
      <c r="T20" s="439" t="s">
        <v>359</v>
      </c>
      <c r="U20" s="404" t="s">
        <v>253</v>
      </c>
      <c r="V20" s="35"/>
    </row>
    <row r="21" spans="1:176" ht="72.75" customHeight="1">
      <c r="A21" s="382"/>
      <c r="B21" s="397"/>
      <c r="C21" s="385"/>
      <c r="D21" s="385"/>
      <c r="E21" s="353"/>
      <c r="F21" s="353"/>
      <c r="G21" s="353"/>
      <c r="H21" s="356"/>
      <c r="I21" s="388"/>
      <c r="J21" s="394"/>
      <c r="K21" s="376"/>
      <c r="L21" s="376"/>
      <c r="M21" s="391"/>
      <c r="N21" s="376"/>
      <c r="O21" s="400"/>
      <c r="P21" s="349"/>
      <c r="Q21" s="349"/>
      <c r="R21" s="349"/>
      <c r="S21" s="349"/>
      <c r="T21" s="403"/>
      <c r="U21" s="404"/>
      <c r="V21" s="35"/>
    </row>
    <row r="22" spans="1:176" ht="45" customHeight="1">
      <c r="A22" s="382"/>
      <c r="B22" s="397"/>
      <c r="C22" s="385"/>
      <c r="D22" s="385"/>
      <c r="E22" s="353"/>
      <c r="F22" s="353"/>
      <c r="G22" s="353"/>
      <c r="H22" s="356"/>
      <c r="I22" s="388"/>
      <c r="J22" s="394"/>
      <c r="K22" s="376"/>
      <c r="L22" s="376"/>
      <c r="M22" s="391"/>
      <c r="N22" s="376"/>
      <c r="O22" s="401" t="s">
        <v>302</v>
      </c>
      <c r="P22" s="349"/>
      <c r="Q22" s="349"/>
      <c r="R22" s="349"/>
      <c r="S22" s="349"/>
      <c r="T22" s="402" t="s">
        <v>360</v>
      </c>
      <c r="U22" s="404" t="s">
        <v>253</v>
      </c>
      <c r="V22" s="35"/>
    </row>
    <row r="23" spans="1:176" ht="45" customHeight="1">
      <c r="A23" s="382"/>
      <c r="B23" s="397"/>
      <c r="C23" s="385"/>
      <c r="D23" s="385"/>
      <c r="E23" s="353"/>
      <c r="F23" s="353"/>
      <c r="G23" s="353"/>
      <c r="H23" s="356"/>
      <c r="I23" s="388"/>
      <c r="J23" s="394"/>
      <c r="K23" s="376"/>
      <c r="L23" s="376"/>
      <c r="M23" s="391"/>
      <c r="N23" s="376"/>
      <c r="O23" s="400"/>
      <c r="P23" s="349"/>
      <c r="Q23" s="349"/>
      <c r="R23" s="349"/>
      <c r="S23" s="349"/>
      <c r="T23" s="403"/>
      <c r="U23" s="404"/>
      <c r="V23" s="35"/>
    </row>
    <row r="24" spans="1:176" ht="96.75" customHeight="1">
      <c r="A24" s="383"/>
      <c r="B24" s="398"/>
      <c r="C24" s="386"/>
      <c r="D24" s="386"/>
      <c r="E24" s="354"/>
      <c r="F24" s="354"/>
      <c r="G24" s="354"/>
      <c r="H24" s="357"/>
      <c r="I24" s="389"/>
      <c r="J24" s="395"/>
      <c r="K24" s="377"/>
      <c r="L24" s="377"/>
      <c r="M24" s="392"/>
      <c r="N24" s="377"/>
      <c r="O24" s="231" t="s">
        <v>298</v>
      </c>
      <c r="P24" s="350"/>
      <c r="Q24" s="350"/>
      <c r="R24" s="350"/>
      <c r="S24" s="350"/>
      <c r="T24" s="236" t="s">
        <v>361</v>
      </c>
      <c r="U24" s="232" t="s">
        <v>253</v>
      </c>
      <c r="V24" s="35"/>
    </row>
    <row r="25" spans="1:176" ht="26.25" customHeight="1">
      <c r="A25" s="381">
        <f>'Mapa Final'!A18</f>
        <v>4</v>
      </c>
      <c r="B25" s="396" t="str">
        <f>'Mapa Final'!B18</f>
        <v>Inexactitud</v>
      </c>
      <c r="C25" s="384" t="str">
        <f>'Mapa Final'!C18</f>
        <v>Incumplimiento de las metas establecidas</v>
      </c>
      <c r="D25" s="384" t="str">
        <f>'Mapa Final'!D18</f>
        <v>Falta Capacitación en Tablas de Retención Documental</v>
      </c>
      <c r="E25" s="352" t="str">
        <f>'Mapa Final'!E18</f>
        <v>Desconocimiento del manejo y aplicación de las Tablas de Retención Documental</v>
      </c>
      <c r="F25" s="352" t="str">
        <f>'Mapa Final'!F18</f>
        <v>Posibilidad de afectación en la prestación del servicio por desconocimiento del manejo y aplicación de las Tablas de Retención Documental</v>
      </c>
      <c r="G25" s="352" t="str">
        <f>'Mapa Final'!G18</f>
        <v>Ejecución y Administración de Procesos</v>
      </c>
      <c r="H25" s="412" t="str">
        <f>'Mapa Final'!I18</f>
        <v>Media</v>
      </c>
      <c r="I25" s="387" t="str">
        <f>'Mapa Final'!L18</f>
        <v>Leve</v>
      </c>
      <c r="J25" s="393" t="str">
        <f>'Mapa Final'!N18</f>
        <v>Moderado</v>
      </c>
      <c r="K25" s="375" t="str">
        <f>'Mapa Final'!AA18</f>
        <v>Baja</v>
      </c>
      <c r="L25" s="375" t="str">
        <f>'Mapa Final'!AE18</f>
        <v>Leve</v>
      </c>
      <c r="M25" s="390" t="str">
        <f>'Mapa Final'!AG18</f>
        <v>Bajo</v>
      </c>
      <c r="N25" s="375" t="str">
        <f>'Mapa Final'!AH18</f>
        <v>Aceptar</v>
      </c>
      <c r="O25" s="378" t="s">
        <v>84</v>
      </c>
      <c r="P25" s="348"/>
      <c r="Q25" s="348" t="s">
        <v>11</v>
      </c>
      <c r="R25" s="351">
        <v>44941</v>
      </c>
      <c r="S25" s="351">
        <v>45199</v>
      </c>
      <c r="T25" s="428" t="s">
        <v>348</v>
      </c>
    </row>
    <row r="26" spans="1:176" ht="26.25" customHeight="1">
      <c r="A26" s="382"/>
      <c r="B26" s="397"/>
      <c r="C26" s="385"/>
      <c r="D26" s="385"/>
      <c r="E26" s="353"/>
      <c r="F26" s="353"/>
      <c r="G26" s="353"/>
      <c r="H26" s="413"/>
      <c r="I26" s="388"/>
      <c r="J26" s="394"/>
      <c r="K26" s="376"/>
      <c r="L26" s="376"/>
      <c r="M26" s="391"/>
      <c r="N26" s="376"/>
      <c r="O26" s="379"/>
      <c r="P26" s="349"/>
      <c r="Q26" s="349"/>
      <c r="R26" s="349"/>
      <c r="S26" s="349"/>
      <c r="T26" s="373"/>
    </row>
    <row r="27" spans="1:176" ht="26.25" customHeight="1">
      <c r="A27" s="382"/>
      <c r="B27" s="397"/>
      <c r="C27" s="385"/>
      <c r="D27" s="385"/>
      <c r="E27" s="353"/>
      <c r="F27" s="353"/>
      <c r="G27" s="353"/>
      <c r="H27" s="413"/>
      <c r="I27" s="388"/>
      <c r="J27" s="394"/>
      <c r="K27" s="376"/>
      <c r="L27" s="376"/>
      <c r="M27" s="391"/>
      <c r="N27" s="376"/>
      <c r="O27" s="379"/>
      <c r="P27" s="349"/>
      <c r="Q27" s="349"/>
      <c r="R27" s="349"/>
      <c r="S27" s="349"/>
      <c r="T27" s="373"/>
    </row>
    <row r="28" spans="1:176" ht="26.25" customHeight="1">
      <c r="A28" s="382"/>
      <c r="B28" s="397"/>
      <c r="C28" s="385"/>
      <c r="D28" s="385"/>
      <c r="E28" s="353"/>
      <c r="F28" s="353"/>
      <c r="G28" s="353"/>
      <c r="H28" s="413"/>
      <c r="I28" s="388"/>
      <c r="J28" s="394"/>
      <c r="K28" s="376"/>
      <c r="L28" s="376"/>
      <c r="M28" s="391"/>
      <c r="N28" s="376"/>
      <c r="O28" s="379"/>
      <c r="P28" s="349"/>
      <c r="Q28" s="349"/>
      <c r="R28" s="349"/>
      <c r="S28" s="349"/>
      <c r="T28" s="373"/>
    </row>
    <row r="29" spans="1:176" ht="26.25" customHeight="1">
      <c r="A29" s="383"/>
      <c r="B29" s="398"/>
      <c r="C29" s="386"/>
      <c r="D29" s="386"/>
      <c r="E29" s="354"/>
      <c r="F29" s="354"/>
      <c r="G29" s="354"/>
      <c r="H29" s="414"/>
      <c r="I29" s="389"/>
      <c r="J29" s="395"/>
      <c r="K29" s="377"/>
      <c r="L29" s="377"/>
      <c r="M29" s="392"/>
      <c r="N29" s="377"/>
      <c r="O29" s="380"/>
      <c r="P29" s="350"/>
      <c r="Q29" s="350"/>
      <c r="R29" s="350"/>
      <c r="S29" s="350"/>
      <c r="T29" s="429"/>
    </row>
    <row r="30" spans="1:176" ht="45.75">
      <c r="A30" s="381">
        <f>'Mapa Final'!A20</f>
        <v>5</v>
      </c>
      <c r="B30" s="381" t="str">
        <f>'Mapa Final'!B20</f>
        <v>Incumplimiento en los términos</v>
      </c>
      <c r="C30" s="381" t="str">
        <f>'Mapa Final'!C20</f>
        <v>Vulneración de los derechos fundamentales de los ciudadanos</v>
      </c>
      <c r="D30" s="381" t="str">
        <f>'Mapa Final'!D20</f>
        <v>Incremento en la demanda de justicia e insuficiencia de personal para atender la función misional</v>
      </c>
      <c r="E30" s="381" t="str">
        <f>'Mapa Final'!E20</f>
        <v xml:space="preserve">
Imposibilidad de resolver los asuntos en el término  constitucional o legal establecido</v>
      </c>
      <c r="F30" s="381" t="str">
        <f>'Mapa Final'!F20</f>
        <v>Posibilidad de vulmerar los derechos fundamentales de los ciudadanos debido a la imposibilidad de resolver los asuntos en el término constitucional o legal establecido</v>
      </c>
      <c r="G30" s="381" t="str">
        <f>'Mapa Final'!G20</f>
        <v>Usuarios, productos y prácticas organizacionales</v>
      </c>
      <c r="H30" s="422" t="str">
        <f>'Mapa Final'!I20</f>
        <v>Media</v>
      </c>
      <c r="I30" s="425" t="str">
        <f>'Mapa Final'!L20</f>
        <v>Mayor</v>
      </c>
      <c r="J30" s="422" t="str">
        <f>'Mapa Final'!N20</f>
        <v xml:space="preserve">Alto </v>
      </c>
      <c r="K30" s="419" t="str">
        <f>'Mapa Final'!AA20</f>
        <v>Baja</v>
      </c>
      <c r="L30" s="425" t="str">
        <f>'Mapa Final'!AE20</f>
        <v>Leve</v>
      </c>
      <c r="M30" s="419" t="str">
        <f>'Mapa Final'!AG20</f>
        <v>Bajo</v>
      </c>
      <c r="N30" s="381" t="str">
        <f>'Mapa Final'!AH20</f>
        <v>Aceptar</v>
      </c>
      <c r="O30" s="237" t="s">
        <v>362</v>
      </c>
      <c r="P30" s="407"/>
      <c r="Q30" s="348" t="s">
        <v>11</v>
      </c>
      <c r="R30" s="430">
        <v>45108</v>
      </c>
      <c r="S30" s="351">
        <v>45199</v>
      </c>
      <c r="T30" s="238" t="s">
        <v>363</v>
      </c>
      <c r="U30" s="232" t="s">
        <v>253</v>
      </c>
    </row>
    <row r="31" spans="1:176" ht="27" customHeight="1">
      <c r="A31" s="382"/>
      <c r="B31" s="382"/>
      <c r="C31" s="382"/>
      <c r="D31" s="382"/>
      <c r="E31" s="382"/>
      <c r="F31" s="382"/>
      <c r="G31" s="382"/>
      <c r="H31" s="423"/>
      <c r="I31" s="426"/>
      <c r="J31" s="423"/>
      <c r="K31" s="420"/>
      <c r="L31" s="426"/>
      <c r="M31" s="420"/>
      <c r="N31" s="382"/>
      <c r="O31" s="417" t="s">
        <v>364</v>
      </c>
      <c r="P31" s="408"/>
      <c r="Q31" s="349"/>
      <c r="R31" s="431"/>
      <c r="S31" s="349"/>
      <c r="T31" s="433" t="s">
        <v>365</v>
      </c>
      <c r="U31" s="437" t="s">
        <v>253</v>
      </c>
    </row>
    <row r="32" spans="1:176" ht="121.5" customHeight="1">
      <c r="A32" s="382"/>
      <c r="B32" s="382"/>
      <c r="C32" s="382"/>
      <c r="D32" s="382"/>
      <c r="E32" s="382"/>
      <c r="F32" s="382"/>
      <c r="G32" s="382"/>
      <c r="H32" s="423"/>
      <c r="I32" s="426"/>
      <c r="J32" s="423"/>
      <c r="K32" s="420"/>
      <c r="L32" s="426"/>
      <c r="M32" s="420"/>
      <c r="N32" s="382"/>
      <c r="O32" s="418"/>
      <c r="P32" s="408"/>
      <c r="Q32" s="349"/>
      <c r="R32" s="431"/>
      <c r="S32" s="349"/>
      <c r="T32" s="434"/>
      <c r="U32" s="437"/>
    </row>
    <row r="33" spans="1:21" ht="40.5" customHeight="1">
      <c r="A33" s="382"/>
      <c r="B33" s="382"/>
      <c r="C33" s="382"/>
      <c r="D33" s="382"/>
      <c r="E33" s="382"/>
      <c r="F33" s="382"/>
      <c r="G33" s="382"/>
      <c r="H33" s="423"/>
      <c r="I33" s="426"/>
      <c r="J33" s="423"/>
      <c r="K33" s="420"/>
      <c r="L33" s="426"/>
      <c r="M33" s="420"/>
      <c r="N33" s="382"/>
      <c r="O33" s="415" t="s">
        <v>366</v>
      </c>
      <c r="P33" s="408"/>
      <c r="Q33" s="349"/>
      <c r="R33" s="431"/>
      <c r="S33" s="349"/>
      <c r="T33" s="435" t="s">
        <v>367</v>
      </c>
      <c r="U33" s="438"/>
    </row>
    <row r="34" spans="1:21" ht="102.75" customHeight="1">
      <c r="A34" s="383"/>
      <c r="B34" s="383"/>
      <c r="C34" s="383"/>
      <c r="D34" s="383"/>
      <c r="E34" s="383"/>
      <c r="F34" s="383"/>
      <c r="G34" s="383"/>
      <c r="H34" s="424"/>
      <c r="I34" s="427"/>
      <c r="J34" s="424"/>
      <c r="K34" s="421"/>
      <c r="L34" s="427"/>
      <c r="M34" s="421"/>
      <c r="N34" s="383"/>
      <c r="O34" s="416"/>
      <c r="P34" s="409"/>
      <c r="Q34" s="350"/>
      <c r="R34" s="432"/>
      <c r="S34" s="350"/>
      <c r="T34" s="436"/>
      <c r="U34" s="438"/>
    </row>
    <row r="35" spans="1:21" hidden="1">
      <c r="A35" s="381" t="e">
        <f>'Mapa Final'!#REF!</f>
        <v>#REF!</v>
      </c>
      <c r="B35" s="396" t="e">
        <f>'Mapa Final'!#REF!</f>
        <v>#REF!</v>
      </c>
      <c r="C35" s="384" t="e">
        <f>'Mapa Final'!#REF!</f>
        <v>#REF!</v>
      </c>
      <c r="D35" s="384" t="e">
        <f>'Mapa Final'!#REF!</f>
        <v>#REF!</v>
      </c>
      <c r="E35" s="352" t="e">
        <f>'Mapa Final'!#REF!</f>
        <v>#REF!</v>
      </c>
      <c r="F35" s="352" t="e">
        <f>'Mapa Final'!#REF!</f>
        <v>#REF!</v>
      </c>
      <c r="G35" s="352" t="e">
        <f>'Mapa Final'!#REF!</f>
        <v>#REF!</v>
      </c>
      <c r="H35" s="355" t="e">
        <f>'Mapa Final'!#REF!</f>
        <v>#REF!</v>
      </c>
      <c r="I35" s="387" t="e">
        <f>'Mapa Final'!#REF!</f>
        <v>#REF!</v>
      </c>
      <c r="J35" s="393" t="e">
        <f>'Mapa Final'!#REF!</f>
        <v>#REF!</v>
      </c>
      <c r="K35" s="375" t="e">
        <f>'Mapa Final'!#REF!</f>
        <v>#REF!</v>
      </c>
      <c r="L35" s="375" t="e">
        <f>'Mapa Final'!#REF!</f>
        <v>#REF!</v>
      </c>
      <c r="M35" s="390" t="e">
        <f>'Mapa Final'!#REF!</f>
        <v>#REF!</v>
      </c>
      <c r="N35" s="375" t="e">
        <f>'Mapa Final'!#REF!</f>
        <v>#REF!</v>
      </c>
      <c r="O35" s="407"/>
      <c r="P35" s="407"/>
      <c r="Q35" s="407"/>
      <c r="R35" s="407"/>
      <c r="S35" s="407"/>
      <c r="T35" s="408"/>
    </row>
    <row r="36" spans="1:21" hidden="1">
      <c r="A36" s="382"/>
      <c r="B36" s="397"/>
      <c r="C36" s="385"/>
      <c r="D36" s="385"/>
      <c r="E36" s="353"/>
      <c r="F36" s="353"/>
      <c r="G36" s="353"/>
      <c r="H36" s="356"/>
      <c r="I36" s="388"/>
      <c r="J36" s="394"/>
      <c r="K36" s="376"/>
      <c r="L36" s="376"/>
      <c r="M36" s="391"/>
      <c r="N36" s="376"/>
      <c r="O36" s="408"/>
      <c r="P36" s="408"/>
      <c r="Q36" s="408"/>
      <c r="R36" s="408"/>
      <c r="S36" s="408"/>
      <c r="T36" s="408"/>
    </row>
    <row r="37" spans="1:21" hidden="1">
      <c r="A37" s="382"/>
      <c r="B37" s="397"/>
      <c r="C37" s="385"/>
      <c r="D37" s="385"/>
      <c r="E37" s="353"/>
      <c r="F37" s="353"/>
      <c r="G37" s="353"/>
      <c r="H37" s="356"/>
      <c r="I37" s="388"/>
      <c r="J37" s="394"/>
      <c r="K37" s="376"/>
      <c r="L37" s="376"/>
      <c r="M37" s="391"/>
      <c r="N37" s="376"/>
      <c r="O37" s="408"/>
      <c r="P37" s="408"/>
      <c r="Q37" s="408"/>
      <c r="R37" s="408"/>
      <c r="S37" s="408"/>
      <c r="T37" s="408"/>
    </row>
    <row r="38" spans="1:21" hidden="1">
      <c r="A38" s="382"/>
      <c r="B38" s="397"/>
      <c r="C38" s="385"/>
      <c r="D38" s="385"/>
      <c r="E38" s="353"/>
      <c r="F38" s="353"/>
      <c r="G38" s="353"/>
      <c r="H38" s="356"/>
      <c r="I38" s="388"/>
      <c r="J38" s="394"/>
      <c r="K38" s="376"/>
      <c r="L38" s="376"/>
      <c r="M38" s="391"/>
      <c r="N38" s="376"/>
      <c r="O38" s="408"/>
      <c r="P38" s="408"/>
      <c r="Q38" s="408"/>
      <c r="R38" s="408"/>
      <c r="S38" s="408"/>
      <c r="T38" s="408"/>
    </row>
    <row r="39" spans="1:21" ht="278.25" hidden="1" customHeight="1">
      <c r="A39" s="383"/>
      <c r="B39" s="398"/>
      <c r="C39" s="386"/>
      <c r="D39" s="386"/>
      <c r="E39" s="354"/>
      <c r="F39" s="354"/>
      <c r="G39" s="354"/>
      <c r="H39" s="357"/>
      <c r="I39" s="389"/>
      <c r="J39" s="395"/>
      <c r="K39" s="377"/>
      <c r="L39" s="377"/>
      <c r="M39" s="392"/>
      <c r="N39" s="377"/>
      <c r="O39" s="409"/>
      <c r="P39" s="409"/>
      <c r="Q39" s="409"/>
      <c r="R39" s="409"/>
      <c r="S39" s="409"/>
      <c r="T39" s="409"/>
    </row>
    <row r="40" spans="1:21" hidden="1">
      <c r="A40" s="381" t="e">
        <f>'Mapa Final'!#REF!</f>
        <v>#REF!</v>
      </c>
      <c r="B40" s="396" t="e">
        <f>'Mapa Final'!#REF!</f>
        <v>#REF!</v>
      </c>
      <c r="C40" s="384" t="e">
        <f>'Mapa Final'!#REF!</f>
        <v>#REF!</v>
      </c>
      <c r="D40" s="384" t="e">
        <f>'Mapa Final'!#REF!</f>
        <v>#REF!</v>
      </c>
      <c r="E40" s="352" t="e">
        <f>'Mapa Final'!#REF!</f>
        <v>#REF!</v>
      </c>
      <c r="F40" s="352" t="e">
        <f>'Mapa Final'!#REF!</f>
        <v>#REF!</v>
      </c>
      <c r="G40" s="352" t="e">
        <f>'Mapa Final'!#REF!</f>
        <v>#REF!</v>
      </c>
      <c r="H40" s="355" t="e">
        <f>'Mapa Final'!#REF!</f>
        <v>#REF!</v>
      </c>
      <c r="I40" s="387" t="e">
        <f>'Mapa Final'!#REF!</f>
        <v>#REF!</v>
      </c>
      <c r="J40" s="393" t="e">
        <f>'Mapa Final'!#REF!</f>
        <v>#REF!</v>
      </c>
      <c r="K40" s="375" t="e">
        <f>'Mapa Final'!#REF!</f>
        <v>#REF!</v>
      </c>
      <c r="L40" s="375" t="e">
        <f>'Mapa Final'!#REF!</f>
        <v>#REF!</v>
      </c>
      <c r="M40" s="390" t="e">
        <f>'Mapa Final'!#REF!</f>
        <v>#REF!</v>
      </c>
      <c r="N40" s="375" t="e">
        <f>'Mapa Final'!#REF!</f>
        <v>#REF!</v>
      </c>
      <c r="O40" s="407"/>
      <c r="P40" s="407"/>
      <c r="Q40" s="407"/>
      <c r="R40" s="407"/>
      <c r="S40" s="407"/>
      <c r="T40" s="407"/>
    </row>
    <row r="41" spans="1:21" hidden="1">
      <c r="A41" s="382"/>
      <c r="B41" s="397"/>
      <c r="C41" s="385"/>
      <c r="D41" s="385"/>
      <c r="E41" s="353"/>
      <c r="F41" s="353"/>
      <c r="G41" s="353"/>
      <c r="H41" s="356"/>
      <c r="I41" s="388"/>
      <c r="J41" s="394"/>
      <c r="K41" s="376"/>
      <c r="L41" s="376"/>
      <c r="M41" s="391"/>
      <c r="N41" s="376"/>
      <c r="O41" s="408"/>
      <c r="P41" s="408"/>
      <c r="Q41" s="408"/>
      <c r="R41" s="408"/>
      <c r="S41" s="408"/>
      <c r="T41" s="408"/>
    </row>
    <row r="42" spans="1:21" hidden="1">
      <c r="A42" s="382"/>
      <c r="B42" s="397"/>
      <c r="C42" s="385"/>
      <c r="D42" s="385"/>
      <c r="E42" s="353"/>
      <c r="F42" s="353"/>
      <c r="G42" s="353"/>
      <c r="H42" s="356"/>
      <c r="I42" s="388"/>
      <c r="J42" s="394"/>
      <c r="K42" s="376"/>
      <c r="L42" s="376"/>
      <c r="M42" s="391"/>
      <c r="N42" s="376"/>
      <c r="O42" s="408"/>
      <c r="P42" s="408"/>
      <c r="Q42" s="408"/>
      <c r="R42" s="408"/>
      <c r="S42" s="408"/>
      <c r="T42" s="408"/>
    </row>
    <row r="43" spans="1:21" hidden="1">
      <c r="A43" s="382"/>
      <c r="B43" s="397"/>
      <c r="C43" s="385"/>
      <c r="D43" s="385"/>
      <c r="E43" s="353"/>
      <c r="F43" s="353"/>
      <c r="G43" s="353"/>
      <c r="H43" s="356"/>
      <c r="I43" s="388"/>
      <c r="J43" s="394"/>
      <c r="K43" s="376"/>
      <c r="L43" s="376"/>
      <c r="M43" s="391"/>
      <c r="N43" s="376"/>
      <c r="O43" s="408"/>
      <c r="P43" s="408"/>
      <c r="Q43" s="408"/>
      <c r="R43" s="408"/>
      <c r="S43" s="408"/>
      <c r="T43" s="408"/>
    </row>
    <row r="44" spans="1:21" hidden="1">
      <c r="A44" s="383"/>
      <c r="B44" s="398"/>
      <c r="C44" s="386"/>
      <c r="D44" s="386"/>
      <c r="E44" s="354"/>
      <c r="F44" s="354"/>
      <c r="G44" s="354"/>
      <c r="H44" s="357"/>
      <c r="I44" s="389"/>
      <c r="J44" s="395"/>
      <c r="K44" s="377"/>
      <c r="L44" s="377"/>
      <c r="M44" s="392"/>
      <c r="N44" s="377"/>
      <c r="O44" s="409"/>
      <c r="P44" s="409"/>
      <c r="Q44" s="409"/>
      <c r="R44" s="409"/>
      <c r="S44" s="409"/>
      <c r="T44" s="409"/>
    </row>
    <row r="45" spans="1:21" hidden="1">
      <c r="A45" s="381" t="e">
        <f>'Mapa Final'!#REF!</f>
        <v>#REF!</v>
      </c>
      <c r="B45" s="396" t="e">
        <f>'Mapa Final'!#REF!</f>
        <v>#REF!</v>
      </c>
      <c r="C45" s="384" t="e">
        <f>'Mapa Final'!#REF!</f>
        <v>#REF!</v>
      </c>
      <c r="D45" s="384" t="e">
        <f>'Mapa Final'!#REF!</f>
        <v>#REF!</v>
      </c>
      <c r="E45" s="352" t="e">
        <f>'Mapa Final'!#REF!</f>
        <v>#REF!</v>
      </c>
      <c r="F45" s="352" t="e">
        <f>'Mapa Final'!#REF!</f>
        <v>#REF!</v>
      </c>
      <c r="G45" s="352" t="e">
        <f>'Mapa Final'!#REF!</f>
        <v>#REF!</v>
      </c>
      <c r="H45" s="355" t="e">
        <f>'Mapa Final'!#REF!</f>
        <v>#REF!</v>
      </c>
      <c r="I45" s="387" t="e">
        <f>'Mapa Final'!#REF!</f>
        <v>#REF!</v>
      </c>
      <c r="J45" s="393" t="e">
        <f>'Mapa Final'!#REF!</f>
        <v>#REF!</v>
      </c>
      <c r="K45" s="375" t="e">
        <f>'Mapa Final'!#REF!</f>
        <v>#REF!</v>
      </c>
      <c r="L45" s="375" t="e">
        <f>'Mapa Final'!#REF!</f>
        <v>#REF!</v>
      </c>
      <c r="M45" s="390" t="e">
        <f>'Mapa Final'!#REF!</f>
        <v>#REF!</v>
      </c>
      <c r="N45" s="375" t="e">
        <f>'Mapa Final'!#REF!</f>
        <v>#REF!</v>
      </c>
      <c r="O45" s="407"/>
      <c r="P45" s="407"/>
      <c r="Q45" s="407"/>
      <c r="R45" s="407"/>
      <c r="S45" s="407"/>
      <c r="T45" s="407"/>
    </row>
    <row r="46" spans="1:21" hidden="1">
      <c r="A46" s="382"/>
      <c r="B46" s="397"/>
      <c r="C46" s="385"/>
      <c r="D46" s="385"/>
      <c r="E46" s="353"/>
      <c r="F46" s="353"/>
      <c r="G46" s="353"/>
      <c r="H46" s="356"/>
      <c r="I46" s="388"/>
      <c r="J46" s="394"/>
      <c r="K46" s="376"/>
      <c r="L46" s="376"/>
      <c r="M46" s="391"/>
      <c r="N46" s="376"/>
      <c r="O46" s="408"/>
      <c r="P46" s="408"/>
      <c r="Q46" s="408"/>
      <c r="R46" s="408"/>
      <c r="S46" s="408"/>
      <c r="T46" s="408"/>
    </row>
    <row r="47" spans="1:21" hidden="1">
      <c r="A47" s="382"/>
      <c r="B47" s="397"/>
      <c r="C47" s="385"/>
      <c r="D47" s="385"/>
      <c r="E47" s="353"/>
      <c r="F47" s="353"/>
      <c r="G47" s="353"/>
      <c r="H47" s="356"/>
      <c r="I47" s="388"/>
      <c r="J47" s="394"/>
      <c r="K47" s="376"/>
      <c r="L47" s="376"/>
      <c r="M47" s="391"/>
      <c r="N47" s="376"/>
      <c r="O47" s="408"/>
      <c r="P47" s="408"/>
      <c r="Q47" s="408"/>
      <c r="R47" s="408"/>
      <c r="S47" s="408"/>
      <c r="T47" s="408"/>
    </row>
    <row r="48" spans="1:21" hidden="1">
      <c r="A48" s="382"/>
      <c r="B48" s="397"/>
      <c r="C48" s="385"/>
      <c r="D48" s="385"/>
      <c r="E48" s="353"/>
      <c r="F48" s="353"/>
      <c r="G48" s="353"/>
      <c r="H48" s="356"/>
      <c r="I48" s="388"/>
      <c r="J48" s="394"/>
      <c r="K48" s="376"/>
      <c r="L48" s="376"/>
      <c r="M48" s="391"/>
      <c r="N48" s="376"/>
      <c r="O48" s="408"/>
      <c r="P48" s="408"/>
      <c r="Q48" s="408"/>
      <c r="R48" s="408"/>
      <c r="S48" s="408"/>
      <c r="T48" s="408"/>
    </row>
    <row r="49" spans="1:20" hidden="1">
      <c r="A49" s="383"/>
      <c r="B49" s="398"/>
      <c r="C49" s="386"/>
      <c r="D49" s="386"/>
      <c r="E49" s="354"/>
      <c r="F49" s="354"/>
      <c r="G49" s="354"/>
      <c r="H49" s="357"/>
      <c r="I49" s="389"/>
      <c r="J49" s="395"/>
      <c r="K49" s="377"/>
      <c r="L49" s="377"/>
      <c r="M49" s="392"/>
      <c r="N49" s="377"/>
      <c r="O49" s="409"/>
      <c r="P49" s="409"/>
      <c r="Q49" s="409"/>
      <c r="R49" s="409"/>
      <c r="S49" s="409"/>
      <c r="T49" s="409"/>
    </row>
    <row r="50" spans="1:20" hidden="1">
      <c r="A50" s="381" t="e">
        <f>'Mapa Final'!#REF!</f>
        <v>#REF!</v>
      </c>
      <c r="B50" s="396" t="e">
        <f>'Mapa Final'!#REF!</f>
        <v>#REF!</v>
      </c>
      <c r="C50" s="384" t="e">
        <f>'Mapa Final'!#REF!</f>
        <v>#REF!</v>
      </c>
      <c r="D50" s="384" t="e">
        <f>'Mapa Final'!#REF!</f>
        <v>#REF!</v>
      </c>
      <c r="E50" s="352" t="e">
        <f>'Mapa Final'!#REF!</f>
        <v>#REF!</v>
      </c>
      <c r="F50" s="352" t="e">
        <f>'Mapa Final'!#REF!</f>
        <v>#REF!</v>
      </c>
      <c r="G50" s="352" t="e">
        <f>'Mapa Final'!#REF!</f>
        <v>#REF!</v>
      </c>
      <c r="H50" s="355" t="e">
        <f>'Mapa Final'!#REF!</f>
        <v>#REF!</v>
      </c>
      <c r="I50" s="387" t="e">
        <f>'Mapa Final'!#REF!</f>
        <v>#REF!</v>
      </c>
      <c r="J50" s="393" t="e">
        <f>'Mapa Final'!#REF!</f>
        <v>#REF!</v>
      </c>
      <c r="K50" s="375" t="e">
        <f>'Mapa Final'!#REF!</f>
        <v>#REF!</v>
      </c>
      <c r="L50" s="375" t="e">
        <f>'Mapa Final'!#REF!</f>
        <v>#REF!</v>
      </c>
      <c r="M50" s="390" t="e">
        <f>'Mapa Final'!#REF!</f>
        <v>#REF!</v>
      </c>
      <c r="N50" s="375" t="e">
        <f>'Mapa Final'!#REF!</f>
        <v>#REF!</v>
      </c>
      <c r="O50" s="407"/>
      <c r="P50" s="407"/>
      <c r="Q50" s="407"/>
      <c r="R50" s="407"/>
      <c r="S50" s="407"/>
      <c r="T50" s="407"/>
    </row>
    <row r="51" spans="1:20" hidden="1">
      <c r="A51" s="382"/>
      <c r="B51" s="397"/>
      <c r="C51" s="385"/>
      <c r="D51" s="385"/>
      <c r="E51" s="353"/>
      <c r="F51" s="353"/>
      <c r="G51" s="353"/>
      <c r="H51" s="356"/>
      <c r="I51" s="388"/>
      <c r="J51" s="394"/>
      <c r="K51" s="376"/>
      <c r="L51" s="376"/>
      <c r="M51" s="391"/>
      <c r="N51" s="376"/>
      <c r="O51" s="408"/>
      <c r="P51" s="408"/>
      <c r="Q51" s="408"/>
      <c r="R51" s="408"/>
      <c r="S51" s="408"/>
      <c r="T51" s="408"/>
    </row>
    <row r="52" spans="1:20" hidden="1">
      <c r="A52" s="382"/>
      <c r="B52" s="397"/>
      <c r="C52" s="385"/>
      <c r="D52" s="385"/>
      <c r="E52" s="353"/>
      <c r="F52" s="353"/>
      <c r="G52" s="353"/>
      <c r="H52" s="356"/>
      <c r="I52" s="388"/>
      <c r="J52" s="394"/>
      <c r="K52" s="376"/>
      <c r="L52" s="376"/>
      <c r="M52" s="391"/>
      <c r="N52" s="376"/>
      <c r="O52" s="408"/>
      <c r="P52" s="408"/>
      <c r="Q52" s="408"/>
      <c r="R52" s="408"/>
      <c r="S52" s="408"/>
      <c r="T52" s="408"/>
    </row>
    <row r="53" spans="1:20" hidden="1">
      <c r="A53" s="382"/>
      <c r="B53" s="397"/>
      <c r="C53" s="385"/>
      <c r="D53" s="385"/>
      <c r="E53" s="353"/>
      <c r="F53" s="353"/>
      <c r="G53" s="353"/>
      <c r="H53" s="356"/>
      <c r="I53" s="388"/>
      <c r="J53" s="394"/>
      <c r="K53" s="376"/>
      <c r="L53" s="376"/>
      <c r="M53" s="391"/>
      <c r="N53" s="376"/>
      <c r="O53" s="408"/>
      <c r="P53" s="408"/>
      <c r="Q53" s="408"/>
      <c r="R53" s="408"/>
      <c r="S53" s="408"/>
      <c r="T53" s="408"/>
    </row>
    <row r="54" spans="1:20" hidden="1">
      <c r="A54" s="383"/>
      <c r="B54" s="398"/>
      <c r="C54" s="386"/>
      <c r="D54" s="386"/>
      <c r="E54" s="354"/>
      <c r="F54" s="354"/>
      <c r="G54" s="354"/>
      <c r="H54" s="357"/>
      <c r="I54" s="389"/>
      <c r="J54" s="395"/>
      <c r="K54" s="377"/>
      <c r="L54" s="377"/>
      <c r="M54" s="392"/>
      <c r="N54" s="377"/>
      <c r="O54" s="409"/>
      <c r="P54" s="409"/>
      <c r="Q54" s="409"/>
      <c r="R54" s="409"/>
      <c r="S54" s="409"/>
      <c r="T54" s="409"/>
    </row>
    <row r="55" spans="1:20" hidden="1">
      <c r="A55" s="381" t="e">
        <f>'Mapa Final'!#REF!</f>
        <v>#REF!</v>
      </c>
      <c r="B55" s="396" t="e">
        <f>'Mapa Final'!#REF!</f>
        <v>#REF!</v>
      </c>
      <c r="C55" s="384" t="e">
        <f>'Mapa Final'!#REF!</f>
        <v>#REF!</v>
      </c>
      <c r="D55" s="384" t="e">
        <f>'Mapa Final'!#REF!</f>
        <v>#REF!</v>
      </c>
      <c r="E55" s="352" t="e">
        <f>'Mapa Final'!#REF!</f>
        <v>#REF!</v>
      </c>
      <c r="F55" s="352" t="e">
        <f>'Mapa Final'!#REF!</f>
        <v>#REF!</v>
      </c>
      <c r="G55" s="352" t="e">
        <f>'Mapa Final'!#REF!</f>
        <v>#REF!</v>
      </c>
      <c r="H55" s="355" t="e">
        <f>'Mapa Final'!#REF!</f>
        <v>#REF!</v>
      </c>
      <c r="I55" s="387" t="e">
        <f>'Mapa Final'!#REF!</f>
        <v>#REF!</v>
      </c>
      <c r="J55" s="393" t="e">
        <f>'Mapa Final'!#REF!</f>
        <v>#REF!</v>
      </c>
      <c r="K55" s="375" t="e">
        <f>'Mapa Final'!#REF!</f>
        <v>#REF!</v>
      </c>
      <c r="L55" s="375" t="e">
        <f>'Mapa Final'!#REF!</f>
        <v>#REF!</v>
      </c>
      <c r="M55" s="390" t="e">
        <f>'Mapa Final'!#REF!</f>
        <v>#REF!</v>
      </c>
      <c r="N55" s="375" t="e">
        <f>'Mapa Final'!#REF!</f>
        <v>#REF!</v>
      </c>
      <c r="O55" s="407"/>
      <c r="P55" s="407"/>
      <c r="Q55" s="407"/>
      <c r="R55" s="407"/>
      <c r="S55" s="407"/>
      <c r="T55" s="407"/>
    </row>
    <row r="56" spans="1:20" hidden="1">
      <c r="A56" s="382"/>
      <c r="B56" s="397"/>
      <c r="C56" s="385"/>
      <c r="D56" s="385"/>
      <c r="E56" s="353"/>
      <c r="F56" s="353"/>
      <c r="G56" s="353"/>
      <c r="H56" s="356"/>
      <c r="I56" s="388"/>
      <c r="J56" s="394"/>
      <c r="K56" s="376"/>
      <c r="L56" s="376"/>
      <c r="M56" s="391"/>
      <c r="N56" s="376"/>
      <c r="O56" s="408"/>
      <c r="P56" s="408"/>
      <c r="Q56" s="408"/>
      <c r="R56" s="408"/>
      <c r="S56" s="408"/>
      <c r="T56" s="408"/>
    </row>
    <row r="57" spans="1:20" hidden="1">
      <c r="A57" s="382"/>
      <c r="B57" s="397"/>
      <c r="C57" s="385"/>
      <c r="D57" s="385"/>
      <c r="E57" s="353"/>
      <c r="F57" s="353"/>
      <c r="G57" s="353"/>
      <c r="H57" s="356"/>
      <c r="I57" s="388"/>
      <c r="J57" s="394"/>
      <c r="K57" s="376"/>
      <c r="L57" s="376"/>
      <c r="M57" s="391"/>
      <c r="N57" s="376"/>
      <c r="O57" s="408"/>
      <c r="P57" s="408"/>
      <c r="Q57" s="408"/>
      <c r="R57" s="408"/>
      <c r="S57" s="408"/>
      <c r="T57" s="408"/>
    </row>
    <row r="58" spans="1:20" hidden="1">
      <c r="A58" s="382"/>
      <c r="B58" s="397"/>
      <c r="C58" s="385"/>
      <c r="D58" s="385"/>
      <c r="E58" s="353"/>
      <c r="F58" s="353"/>
      <c r="G58" s="353"/>
      <c r="H58" s="356"/>
      <c r="I58" s="388"/>
      <c r="J58" s="394"/>
      <c r="K58" s="376"/>
      <c r="L58" s="376"/>
      <c r="M58" s="391"/>
      <c r="N58" s="376"/>
      <c r="O58" s="408"/>
      <c r="P58" s="408"/>
      <c r="Q58" s="408"/>
      <c r="R58" s="408"/>
      <c r="S58" s="408"/>
      <c r="T58" s="408"/>
    </row>
    <row r="59" spans="1:20" hidden="1">
      <c r="A59" s="383"/>
      <c r="B59" s="398"/>
      <c r="C59" s="386"/>
      <c r="D59" s="386"/>
      <c r="E59" s="354"/>
      <c r="F59" s="354"/>
      <c r="G59" s="354"/>
      <c r="H59" s="357"/>
      <c r="I59" s="389"/>
      <c r="J59" s="395"/>
      <c r="K59" s="377"/>
      <c r="L59" s="377"/>
      <c r="M59" s="392"/>
      <c r="N59" s="377"/>
      <c r="O59" s="409"/>
      <c r="P59" s="409"/>
      <c r="Q59" s="409"/>
      <c r="R59" s="409"/>
      <c r="S59" s="409"/>
      <c r="T59" s="409"/>
    </row>
  </sheetData>
  <mergeCells count="227">
    <mergeCell ref="T31:T32"/>
    <mergeCell ref="T33:T34"/>
    <mergeCell ref="U31:U32"/>
    <mergeCell ref="U33:U34"/>
    <mergeCell ref="U22:U23"/>
    <mergeCell ref="U20:U21"/>
    <mergeCell ref="T20:T21"/>
    <mergeCell ref="O22:O23"/>
    <mergeCell ref="T22:T23"/>
    <mergeCell ref="Q25:Q29"/>
    <mergeCell ref="P20:P24"/>
    <mergeCell ref="Q20:Q24"/>
    <mergeCell ref="O20:O21"/>
    <mergeCell ref="B10:B14"/>
    <mergeCell ref="B15:B19"/>
    <mergeCell ref="B20:B24"/>
    <mergeCell ref="B25:B29"/>
    <mergeCell ref="B30:B34"/>
    <mergeCell ref="R25:R29"/>
    <mergeCell ref="S25:S29"/>
    <mergeCell ref="T25:T29"/>
    <mergeCell ref="N25:N29"/>
    <mergeCell ref="O25:O29"/>
    <mergeCell ref="S30:S34"/>
    <mergeCell ref="N30:N34"/>
    <mergeCell ref="P30:P34"/>
    <mergeCell ref="Q30:Q34"/>
    <mergeCell ref="R30:R34"/>
    <mergeCell ref="S20:S24"/>
    <mergeCell ref="M20:M24"/>
    <mergeCell ref="N20:N24"/>
    <mergeCell ref="R20:R24"/>
    <mergeCell ref="H20:H24"/>
    <mergeCell ref="I20:I24"/>
    <mergeCell ref="J20:J24"/>
    <mergeCell ref="K20:K24"/>
    <mergeCell ref="L20:L2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P45:P49"/>
    <mergeCell ref="Q45:Q49"/>
    <mergeCell ref="R45:R49"/>
    <mergeCell ref="S45:S49"/>
    <mergeCell ref="T45:T49"/>
    <mergeCell ref="J45:J49"/>
    <mergeCell ref="K45:K49"/>
    <mergeCell ref="L45:L49"/>
    <mergeCell ref="M45:M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30:A34"/>
    <mergeCell ref="C30:C34"/>
    <mergeCell ref="D30:D34"/>
    <mergeCell ref="E30:E34"/>
    <mergeCell ref="F30:F34"/>
    <mergeCell ref="J25:J29"/>
    <mergeCell ref="K25:K29"/>
    <mergeCell ref="L25:L29"/>
    <mergeCell ref="P25:P29"/>
    <mergeCell ref="M25:M29"/>
    <mergeCell ref="A25:A29"/>
    <mergeCell ref="C25:C29"/>
    <mergeCell ref="D25:D29"/>
    <mergeCell ref="E25:E29"/>
    <mergeCell ref="F25:F29"/>
    <mergeCell ref="G25:G29"/>
    <mergeCell ref="H25:H29"/>
    <mergeCell ref="I25:I29"/>
    <mergeCell ref="O33:O34"/>
    <mergeCell ref="O31:O32"/>
    <mergeCell ref="A20:A24"/>
    <mergeCell ref="C20:C24"/>
    <mergeCell ref="D20:D24"/>
    <mergeCell ref="E20:E24"/>
    <mergeCell ref="F20:F24"/>
    <mergeCell ref="J15:J19"/>
    <mergeCell ref="K15:K19"/>
    <mergeCell ref="L15:L19"/>
    <mergeCell ref="M15:M19"/>
    <mergeCell ref="G20:G24"/>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309" priority="663" operator="containsText" text="3- Moderado">
      <formula>NOT(ISERROR(SEARCH("3- Moderado",A7)))</formula>
    </cfRule>
    <cfRule type="containsText" dxfId="308" priority="664" operator="containsText" text="6- Moderado">
      <formula>NOT(ISERROR(SEARCH("6- Moderado",A7)))</formula>
    </cfRule>
    <cfRule type="containsText" dxfId="307" priority="665" operator="containsText" text="4- Moderado">
      <formula>NOT(ISERROR(SEARCH("4- Moderado",A7)))</formula>
    </cfRule>
    <cfRule type="containsText" dxfId="306" priority="666" operator="containsText" text="3- Bajo">
      <formula>NOT(ISERROR(SEARCH("3- Bajo",A7)))</formula>
    </cfRule>
    <cfRule type="containsText" dxfId="305" priority="667" operator="containsText" text="4- Bajo">
      <formula>NOT(ISERROR(SEARCH("4- Bajo",A7)))</formula>
    </cfRule>
    <cfRule type="containsText" dxfId="304" priority="668" operator="containsText" text="1- Bajo">
      <formula>NOT(ISERROR(SEARCH("1- Bajo",A7)))</formula>
    </cfRule>
  </conditionalFormatting>
  <conditionalFormatting sqref="A10:I10">
    <cfRule type="containsText" dxfId="303" priority="621" operator="containsText" text="3- Moderado">
      <formula>NOT(ISERROR(SEARCH("3- Moderado",A10)))</formula>
    </cfRule>
    <cfRule type="containsText" dxfId="302" priority="622" operator="containsText" text="6- Moderado">
      <formula>NOT(ISERROR(SEARCH("6- Moderado",A10)))</formula>
    </cfRule>
    <cfRule type="containsText" dxfId="301" priority="623" operator="containsText" text="4- Moderado">
      <formula>NOT(ISERROR(SEARCH("4- Moderado",A10)))</formula>
    </cfRule>
    <cfRule type="containsText" dxfId="300" priority="624" operator="containsText" text="3- Bajo">
      <formula>NOT(ISERROR(SEARCH("3- Bajo",A10)))</formula>
    </cfRule>
    <cfRule type="containsText" dxfId="299" priority="625" operator="containsText" text="4- Bajo">
      <formula>NOT(ISERROR(SEARCH("4- Bajo",A10)))</formula>
    </cfRule>
    <cfRule type="containsText" dxfId="298" priority="626" operator="containsText" text="1- Bajo">
      <formula>NOT(ISERROR(SEARCH("1- Bajo",A10)))</formula>
    </cfRule>
  </conditionalFormatting>
  <conditionalFormatting sqref="A15:I15">
    <cfRule type="containsText" dxfId="297" priority="559" operator="containsText" text="3- Moderado">
      <formula>NOT(ISERROR(SEARCH("3- Moderado",A15)))</formula>
    </cfRule>
    <cfRule type="containsText" dxfId="296" priority="560" operator="containsText" text="6- Moderado">
      <formula>NOT(ISERROR(SEARCH("6- Moderado",A15)))</formula>
    </cfRule>
    <cfRule type="containsText" dxfId="295" priority="561" operator="containsText" text="4- Moderado">
      <formula>NOT(ISERROR(SEARCH("4- Moderado",A15)))</formula>
    </cfRule>
    <cfRule type="containsText" dxfId="294" priority="562" operator="containsText" text="3- Bajo">
      <formula>NOT(ISERROR(SEARCH("3- Bajo",A15)))</formula>
    </cfRule>
    <cfRule type="containsText" dxfId="293" priority="563" operator="containsText" text="4- Bajo">
      <formula>NOT(ISERROR(SEARCH("4- Bajo",A15)))</formula>
    </cfRule>
    <cfRule type="containsText" dxfId="292" priority="564" operator="containsText" text="1- Bajo">
      <formula>NOT(ISERROR(SEARCH("1- Bajo",A15)))</formula>
    </cfRule>
  </conditionalFormatting>
  <conditionalFormatting sqref="A20:I20">
    <cfRule type="containsText" dxfId="291" priority="524" operator="containsText" text="3- Moderado">
      <formula>NOT(ISERROR(SEARCH("3- Moderado",A20)))</formula>
    </cfRule>
    <cfRule type="containsText" dxfId="290" priority="525" operator="containsText" text="6- Moderado">
      <formula>NOT(ISERROR(SEARCH("6- Moderado",A20)))</formula>
    </cfRule>
    <cfRule type="containsText" dxfId="289" priority="526" operator="containsText" text="4- Moderado">
      <formula>NOT(ISERROR(SEARCH("4- Moderado",A20)))</formula>
    </cfRule>
    <cfRule type="containsText" dxfId="288" priority="527" operator="containsText" text="3- Bajo">
      <formula>NOT(ISERROR(SEARCH("3- Bajo",A20)))</formula>
    </cfRule>
    <cfRule type="containsText" dxfId="287" priority="528" operator="containsText" text="4- Bajo">
      <formula>NOT(ISERROR(SEARCH("4- Bajo",A20)))</formula>
    </cfRule>
    <cfRule type="containsText" dxfId="286" priority="529" operator="containsText" text="1- Bajo">
      <formula>NOT(ISERROR(SEARCH("1- Bajo",A20)))</formula>
    </cfRule>
  </conditionalFormatting>
  <conditionalFormatting sqref="A25:I25">
    <cfRule type="containsText" dxfId="285" priority="500" operator="containsText" text="3- Moderado">
      <formula>NOT(ISERROR(SEARCH("3- Moderado",A25)))</formula>
    </cfRule>
    <cfRule type="containsText" dxfId="284" priority="501" operator="containsText" text="6- Moderado">
      <formula>NOT(ISERROR(SEARCH("6- Moderado",A25)))</formula>
    </cfRule>
    <cfRule type="containsText" dxfId="283" priority="502" operator="containsText" text="4- Moderado">
      <formula>NOT(ISERROR(SEARCH("4- Moderado",A25)))</formula>
    </cfRule>
    <cfRule type="containsText" dxfId="282" priority="503" operator="containsText" text="3- Bajo">
      <formula>NOT(ISERROR(SEARCH("3- Bajo",A25)))</formula>
    </cfRule>
    <cfRule type="containsText" dxfId="281" priority="504" operator="containsText" text="4- Bajo">
      <formula>NOT(ISERROR(SEARCH("4- Bajo",A25)))</formula>
    </cfRule>
    <cfRule type="containsText" dxfId="280" priority="505" operator="containsText" text="1- Bajo">
      <formula>NOT(ISERROR(SEARCH("1- Bajo",A25)))</formula>
    </cfRule>
  </conditionalFormatting>
  <conditionalFormatting sqref="A30:N30">
    <cfRule type="containsText" dxfId="279" priority="433" operator="containsText" text="3- Moderado">
      <formula>NOT(ISERROR(SEARCH("3- Moderado",A30)))</formula>
    </cfRule>
    <cfRule type="containsText" dxfId="278" priority="434" operator="containsText" text="6- Moderado">
      <formula>NOT(ISERROR(SEARCH("6- Moderado",A30)))</formula>
    </cfRule>
    <cfRule type="containsText" dxfId="277" priority="435" operator="containsText" text="4- Moderado">
      <formula>NOT(ISERROR(SEARCH("4- Moderado",A30)))</formula>
    </cfRule>
    <cfRule type="containsText" dxfId="276" priority="436" operator="containsText" text="3- Bajo">
      <formula>NOT(ISERROR(SEARCH("3- Bajo",A30)))</formula>
    </cfRule>
    <cfRule type="containsText" dxfId="275" priority="437" operator="containsText" text="4- Bajo">
      <formula>NOT(ISERROR(SEARCH("4- Bajo",A30)))</formula>
    </cfRule>
    <cfRule type="containsText" dxfId="274" priority="438" operator="containsText" text="1- Bajo">
      <formula>NOT(ISERROR(SEARCH("1- Bajo",A30)))</formula>
    </cfRule>
  </conditionalFormatting>
  <conditionalFormatting sqref="A35:I35">
    <cfRule type="containsText" dxfId="273" priority="366" operator="containsText" text="3- Moderado">
      <formula>NOT(ISERROR(SEARCH("3- Moderado",A35)))</formula>
    </cfRule>
    <cfRule type="containsText" dxfId="272" priority="367" operator="containsText" text="6- Moderado">
      <formula>NOT(ISERROR(SEARCH("6- Moderado",A35)))</formula>
    </cfRule>
    <cfRule type="containsText" dxfId="271" priority="368" operator="containsText" text="4- Moderado">
      <formula>NOT(ISERROR(SEARCH("4- Moderado",A35)))</formula>
    </cfRule>
    <cfRule type="containsText" dxfId="270" priority="369" operator="containsText" text="3- Bajo">
      <formula>NOT(ISERROR(SEARCH("3- Bajo",A35)))</formula>
    </cfRule>
    <cfRule type="containsText" dxfId="269" priority="370" operator="containsText" text="4- Bajo">
      <formula>NOT(ISERROR(SEARCH("4- Bajo",A35)))</formula>
    </cfRule>
    <cfRule type="containsText" dxfId="268" priority="371" operator="containsText" text="1- Bajo">
      <formula>NOT(ISERROR(SEARCH("1- Bajo",A35)))</formula>
    </cfRule>
  </conditionalFormatting>
  <conditionalFormatting sqref="A40:I40">
    <cfRule type="containsText" dxfId="267" priority="299" operator="containsText" text="3- Moderado">
      <formula>NOT(ISERROR(SEARCH("3- Moderado",A40)))</formula>
    </cfRule>
    <cfRule type="containsText" dxfId="266" priority="300" operator="containsText" text="6- Moderado">
      <formula>NOT(ISERROR(SEARCH("6- Moderado",A40)))</formula>
    </cfRule>
    <cfRule type="containsText" dxfId="265" priority="301" operator="containsText" text="4- Moderado">
      <formula>NOT(ISERROR(SEARCH("4- Moderado",A40)))</formula>
    </cfRule>
    <cfRule type="containsText" dxfId="264" priority="302" operator="containsText" text="3- Bajo">
      <formula>NOT(ISERROR(SEARCH("3- Bajo",A40)))</formula>
    </cfRule>
    <cfRule type="containsText" dxfId="263" priority="303" operator="containsText" text="4- Bajo">
      <formula>NOT(ISERROR(SEARCH("4- Bajo",A40)))</formula>
    </cfRule>
    <cfRule type="containsText" dxfId="262" priority="304" operator="containsText" text="1- Bajo">
      <formula>NOT(ISERROR(SEARCH("1- Bajo",A40)))</formula>
    </cfRule>
  </conditionalFormatting>
  <conditionalFormatting sqref="A45:I45">
    <cfRule type="containsText" dxfId="261" priority="232" operator="containsText" text="3- Moderado">
      <formula>NOT(ISERROR(SEARCH("3- Moderado",A45)))</formula>
    </cfRule>
    <cfRule type="containsText" dxfId="260" priority="233" operator="containsText" text="6- Moderado">
      <formula>NOT(ISERROR(SEARCH("6- Moderado",A45)))</formula>
    </cfRule>
    <cfRule type="containsText" dxfId="259" priority="234" operator="containsText" text="4- Moderado">
      <formula>NOT(ISERROR(SEARCH("4- Moderado",A45)))</formula>
    </cfRule>
    <cfRule type="containsText" dxfId="258" priority="235" operator="containsText" text="3- Bajo">
      <formula>NOT(ISERROR(SEARCH("3- Bajo",A45)))</formula>
    </cfRule>
    <cfRule type="containsText" dxfId="257" priority="236" operator="containsText" text="4- Bajo">
      <formula>NOT(ISERROR(SEARCH("4- Bajo",A45)))</formula>
    </cfRule>
    <cfRule type="containsText" dxfId="256" priority="237" operator="containsText" text="1- Bajo">
      <formula>NOT(ISERROR(SEARCH("1- Bajo",A45)))</formula>
    </cfRule>
  </conditionalFormatting>
  <conditionalFormatting sqref="A50:I50">
    <cfRule type="containsText" dxfId="255" priority="165" operator="containsText" text="3- Moderado">
      <formula>NOT(ISERROR(SEARCH("3- Moderado",A50)))</formula>
    </cfRule>
    <cfRule type="containsText" dxfId="254" priority="166" operator="containsText" text="6- Moderado">
      <formula>NOT(ISERROR(SEARCH("6- Moderado",A50)))</formula>
    </cfRule>
    <cfRule type="containsText" dxfId="253" priority="167" operator="containsText" text="4- Moderado">
      <formula>NOT(ISERROR(SEARCH("4- Moderado",A50)))</formula>
    </cfRule>
    <cfRule type="containsText" dxfId="252" priority="168" operator="containsText" text="3- Bajo">
      <formula>NOT(ISERROR(SEARCH("3- Bajo",A50)))</formula>
    </cfRule>
    <cfRule type="containsText" dxfId="251" priority="169" operator="containsText" text="4- Bajo">
      <formula>NOT(ISERROR(SEARCH("4- Bajo",A50)))</formula>
    </cfRule>
    <cfRule type="containsText" dxfId="250" priority="170" operator="containsText" text="1- Bajo">
      <formula>NOT(ISERROR(SEARCH("1- Bajo",A50)))</formula>
    </cfRule>
  </conditionalFormatting>
  <conditionalFormatting sqref="A55:I55">
    <cfRule type="containsText" dxfId="249" priority="98" operator="containsText" text="3- Moderado">
      <formula>NOT(ISERROR(SEARCH("3- Moderado",A55)))</formula>
    </cfRule>
    <cfRule type="containsText" dxfId="248" priority="99" operator="containsText" text="6- Moderado">
      <formula>NOT(ISERROR(SEARCH("6- Moderado",A55)))</formula>
    </cfRule>
    <cfRule type="containsText" dxfId="247" priority="100" operator="containsText" text="4- Moderado">
      <formula>NOT(ISERROR(SEARCH("4- Moderado",A55)))</formula>
    </cfRule>
    <cfRule type="containsText" dxfId="246" priority="101" operator="containsText" text="3- Bajo">
      <formula>NOT(ISERROR(SEARCH("3- Bajo",A55)))</formula>
    </cfRule>
    <cfRule type="containsText" dxfId="245" priority="102" operator="containsText" text="4- Bajo">
      <formula>NOT(ISERROR(SEARCH("4- Bajo",A55)))</formula>
    </cfRule>
    <cfRule type="containsText" dxfId="244" priority="103" operator="containsText" text="1- Bajo">
      <formula>NOT(ISERROR(SEARCH("1- Bajo",A55)))</formula>
    </cfRule>
  </conditionalFormatting>
  <conditionalFormatting sqref="D8:M8">
    <cfRule type="containsText" dxfId="243" priority="603" operator="containsText" text="3- Moderado">
      <formula>NOT(ISERROR(SEARCH("3- Moderado",D8)))</formula>
    </cfRule>
    <cfRule type="containsText" dxfId="242" priority="604" operator="containsText" text="6- Moderado">
      <formula>NOT(ISERROR(SEARCH("6- Moderado",D8)))</formula>
    </cfRule>
    <cfRule type="containsText" dxfId="241" priority="605" operator="containsText" text="4- Moderado">
      <formula>NOT(ISERROR(SEARCH("4- Moderado",D8)))</formula>
    </cfRule>
    <cfRule type="containsText" dxfId="240" priority="606" operator="containsText" text="3- Bajo">
      <formula>NOT(ISERROR(SEARCH("3- Bajo",D8)))</formula>
    </cfRule>
    <cfRule type="containsText" dxfId="239" priority="607" operator="containsText" text="4- Bajo">
      <formula>NOT(ISERROR(SEARCH("4- Bajo",D8)))</formula>
    </cfRule>
    <cfRule type="containsText" dxfId="238" priority="608" operator="containsText" text="1- Bajo">
      <formula>NOT(ISERROR(SEARCH("1- Bajo",D8)))</formula>
    </cfRule>
  </conditionalFormatting>
  <conditionalFormatting sqref="H10:H29 H35:H59">
    <cfRule type="containsText" dxfId="237" priority="69" operator="containsText" text="Muy Alta">
      <formula>NOT(ISERROR(SEARCH("Muy Alta",H10)))</formula>
    </cfRule>
    <cfRule type="containsText" dxfId="236" priority="70" operator="containsText" text="Alta">
      <formula>NOT(ISERROR(SEARCH("Alta",H10)))</formula>
    </cfRule>
    <cfRule type="containsText" dxfId="235" priority="76" operator="containsText" text="Muy Baja">
      <formula>NOT(ISERROR(SEARCH("Muy Baja",H10)))</formula>
    </cfRule>
    <cfRule type="containsText" dxfId="234" priority="77" operator="containsText" text="Baja">
      <formula>NOT(ISERROR(SEARCH("Baja",H10)))</formula>
    </cfRule>
    <cfRule type="containsText" dxfId="233" priority="78" operator="containsText" text="Media">
      <formula>NOT(ISERROR(SEARCH("Media",H10)))</formula>
    </cfRule>
  </conditionalFormatting>
  <conditionalFormatting sqref="I10:I29 I35:I59">
    <cfRule type="containsText" dxfId="232" priority="72" operator="containsText" text="Catastrófico">
      <formula>NOT(ISERROR(SEARCH("Catastrófico",I10)))</formula>
    </cfRule>
    <cfRule type="containsText" dxfId="231" priority="73" operator="containsText" text="Mayor">
      <formula>NOT(ISERROR(SEARCH("Mayor",I10)))</formula>
    </cfRule>
    <cfRule type="containsText" dxfId="230" priority="74" operator="containsText" text="Menor">
      <formula>NOT(ISERROR(SEARCH("Menor",I10)))</formula>
    </cfRule>
    <cfRule type="containsText" dxfId="229" priority="75" operator="containsText" text="Leve">
      <formula>NOT(ISERROR(SEARCH("Leve",I10)))</formula>
    </cfRule>
  </conditionalFormatting>
  <conditionalFormatting sqref="I10:J29 I35:J59">
    <cfRule type="containsText" dxfId="228" priority="65" operator="containsText" text="Moderado">
      <formula>NOT(ISERROR(SEARCH("Moderado",I10)))</formula>
    </cfRule>
  </conditionalFormatting>
  <conditionalFormatting sqref="J8 J60:J1048576">
    <cfRule type="containsText" dxfId="227" priority="645" operator="containsText" text="25- Extremo">
      <formula>NOT(ISERROR(SEARCH("25- Extremo",J8)))</formula>
    </cfRule>
    <cfRule type="containsText" dxfId="226" priority="646" operator="containsText" text="20- Extremo">
      <formula>NOT(ISERROR(SEARCH("20- Extremo",J8)))</formula>
    </cfRule>
    <cfRule type="containsText" dxfId="225" priority="647" operator="containsText" text="15- Extremo">
      <formula>NOT(ISERROR(SEARCH("15- Extremo",J8)))</formula>
    </cfRule>
    <cfRule type="containsText" dxfId="224" priority="648" operator="containsText" text="10- Extremo">
      <formula>NOT(ISERROR(SEARCH("10- Extremo",J8)))</formula>
    </cfRule>
    <cfRule type="containsText" dxfId="223" priority="649" operator="containsText" text="5- Extremo">
      <formula>NOT(ISERROR(SEARCH("5- Extremo",J8)))</formula>
    </cfRule>
    <cfRule type="containsText" dxfId="222" priority="650" operator="containsText" text="12- Alto">
      <formula>NOT(ISERROR(SEARCH("12- Alto",J8)))</formula>
    </cfRule>
    <cfRule type="containsText" dxfId="221" priority="651" operator="containsText" text="10- Alto">
      <formula>NOT(ISERROR(SEARCH("10- Alto",J8)))</formula>
    </cfRule>
    <cfRule type="containsText" dxfId="220" priority="652" operator="containsText" text="9- Alto">
      <formula>NOT(ISERROR(SEARCH("9- Alto",J8)))</formula>
    </cfRule>
    <cfRule type="containsText" dxfId="219" priority="653" operator="containsText" text="8- Alto">
      <formula>NOT(ISERROR(SEARCH("8- Alto",J8)))</formula>
    </cfRule>
    <cfRule type="containsText" dxfId="218" priority="654" operator="containsText" text="5- Alto">
      <formula>NOT(ISERROR(SEARCH("5- Alto",J8)))</formula>
    </cfRule>
    <cfRule type="containsText" dxfId="217" priority="655" operator="containsText" text="4- Alto">
      <formula>NOT(ISERROR(SEARCH("4- Alto",J8)))</formula>
    </cfRule>
    <cfRule type="containsText" dxfId="216"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29 J35:J59">
    <cfRule type="containsText" dxfId="215" priority="63" operator="containsText" text="Bajo">
      <formula>NOT(ISERROR(SEARCH("Bajo",J10)))</formula>
    </cfRule>
    <cfRule type="containsText" dxfId="214" priority="64" operator="containsText" text="Extremo">
      <formula>NOT(ISERROR(SEARCH("Extremo",J10)))</formula>
    </cfRule>
    <cfRule type="containsText" dxfId="213" priority="93" operator="containsText" text="Bajo">
      <formula>NOT(ISERROR(SEARCH("Bajo",J10)))</formula>
    </cfRule>
    <cfRule type="containsText" dxfId="212" priority="94" operator="containsText" text="Moderado">
      <formula>NOT(ISERROR(SEARCH("Moderado",J10)))</formula>
    </cfRule>
    <cfRule type="containsText" dxfId="211" priority="95" operator="containsText" text="Alto">
      <formula>NOT(ISERROR(SEARCH("Alto",J10)))</formula>
    </cfRule>
    <cfRule type="containsText" dxfId="210" priority="96"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29 K35:K59">
    <cfRule type="containsText" dxfId="209" priority="59" operator="containsText" text="Muy Alta">
      <formula>NOT(ISERROR(SEARCH("Muy Alta",K10)))</formula>
    </cfRule>
    <cfRule type="containsText" dxfId="208" priority="60" operator="containsText" text="Alta">
      <formula>NOT(ISERROR(SEARCH("Alta",K10)))</formula>
    </cfRule>
    <cfRule type="containsText" dxfId="207" priority="61" operator="containsText" text="Baja">
      <formula>NOT(ISERROR(SEARCH("Baja",K10)))</formula>
    </cfRule>
    <cfRule type="containsText" dxfId="206" priority="62" operator="containsText" text="Muy Baja">
      <formula>NOT(ISERROR(SEARCH("Muy Baja",K10)))</formula>
    </cfRule>
    <cfRule type="containsText" dxfId="205" priority="67" operator="containsText" text="Media">
      <formula>NOT(ISERROR(SEARCH("Media",K10)))</formula>
    </cfRule>
  </conditionalFormatting>
  <conditionalFormatting sqref="K10:L10 K15:L15 K20:L20">
    <cfRule type="containsText" dxfId="204" priority="639" operator="containsText" text="3- Moderado">
      <formula>NOT(ISERROR(SEARCH("3- Moderado",K10)))</formula>
    </cfRule>
    <cfRule type="containsText" dxfId="203" priority="640" operator="containsText" text="6- Moderado">
      <formula>NOT(ISERROR(SEARCH("6- Moderado",K10)))</formula>
    </cfRule>
    <cfRule type="containsText" dxfId="202" priority="641" operator="containsText" text="4- Moderado">
      <formula>NOT(ISERROR(SEARCH("4- Moderado",K10)))</formula>
    </cfRule>
    <cfRule type="containsText" dxfId="201" priority="642" operator="containsText" text="3- Bajo">
      <formula>NOT(ISERROR(SEARCH("3- Bajo",K10)))</formula>
    </cfRule>
    <cfRule type="containsText" dxfId="200" priority="643" operator="containsText" text="4- Bajo">
      <formula>NOT(ISERROR(SEARCH("4- Bajo",K10)))</formula>
    </cfRule>
    <cfRule type="containsText" dxfId="199" priority="644" operator="containsText" text="1- Bajo">
      <formula>NOT(ISERROR(SEARCH("1- Bajo",K10)))</formula>
    </cfRule>
  </conditionalFormatting>
  <conditionalFormatting sqref="K25:L25">
    <cfRule type="containsText" dxfId="198" priority="518" operator="containsText" text="3- Moderado">
      <formula>NOT(ISERROR(SEARCH("3- Moderado",K25)))</formula>
    </cfRule>
    <cfRule type="containsText" dxfId="197" priority="519" operator="containsText" text="6- Moderado">
      <formula>NOT(ISERROR(SEARCH("6- Moderado",K25)))</formula>
    </cfRule>
    <cfRule type="containsText" dxfId="196" priority="520" operator="containsText" text="4- Moderado">
      <formula>NOT(ISERROR(SEARCH("4- Moderado",K25)))</formula>
    </cfRule>
    <cfRule type="containsText" dxfId="195" priority="521" operator="containsText" text="3- Bajo">
      <formula>NOT(ISERROR(SEARCH("3- Bajo",K25)))</formula>
    </cfRule>
    <cfRule type="containsText" dxfId="194" priority="522" operator="containsText" text="4- Bajo">
      <formula>NOT(ISERROR(SEARCH("4- Bajo",K25)))</formula>
    </cfRule>
    <cfRule type="containsText" dxfId="193" priority="523" operator="containsText" text="1- Bajo">
      <formula>NOT(ISERROR(SEARCH("1- Bajo",K25)))</formula>
    </cfRule>
  </conditionalFormatting>
  <conditionalFormatting sqref="K35:L35">
    <cfRule type="containsText" dxfId="192" priority="384" operator="containsText" text="3- Moderado">
      <formula>NOT(ISERROR(SEARCH("3- Moderado",K35)))</formula>
    </cfRule>
    <cfRule type="containsText" dxfId="191" priority="385" operator="containsText" text="6- Moderado">
      <formula>NOT(ISERROR(SEARCH("6- Moderado",K35)))</formula>
    </cfRule>
    <cfRule type="containsText" dxfId="190" priority="386" operator="containsText" text="4- Moderado">
      <formula>NOT(ISERROR(SEARCH("4- Moderado",K35)))</formula>
    </cfRule>
    <cfRule type="containsText" dxfId="189" priority="387" operator="containsText" text="3- Bajo">
      <formula>NOT(ISERROR(SEARCH("3- Bajo",K35)))</formula>
    </cfRule>
    <cfRule type="containsText" dxfId="188" priority="388" operator="containsText" text="4- Bajo">
      <formula>NOT(ISERROR(SEARCH("4- Bajo",K35)))</formula>
    </cfRule>
    <cfRule type="containsText" dxfId="187" priority="389" operator="containsText" text="1- Bajo">
      <formula>NOT(ISERROR(SEARCH("1- Bajo",K35)))</formula>
    </cfRule>
  </conditionalFormatting>
  <conditionalFormatting sqref="K40:L40">
    <cfRule type="containsText" dxfId="186" priority="317" operator="containsText" text="3- Moderado">
      <formula>NOT(ISERROR(SEARCH("3- Moderado",K40)))</formula>
    </cfRule>
    <cfRule type="containsText" dxfId="185" priority="318" operator="containsText" text="6- Moderado">
      <formula>NOT(ISERROR(SEARCH("6- Moderado",K40)))</formula>
    </cfRule>
    <cfRule type="containsText" dxfId="184" priority="319" operator="containsText" text="4- Moderado">
      <formula>NOT(ISERROR(SEARCH("4- Moderado",K40)))</formula>
    </cfRule>
    <cfRule type="containsText" dxfId="183" priority="320" operator="containsText" text="3- Bajo">
      <formula>NOT(ISERROR(SEARCH("3- Bajo",K40)))</formula>
    </cfRule>
    <cfRule type="containsText" dxfId="182" priority="321" operator="containsText" text="4- Bajo">
      <formula>NOT(ISERROR(SEARCH("4- Bajo",K40)))</formula>
    </cfRule>
    <cfRule type="containsText" dxfId="181" priority="322" operator="containsText" text="1- Bajo">
      <formula>NOT(ISERROR(SEARCH("1- Bajo",K40)))</formula>
    </cfRule>
  </conditionalFormatting>
  <conditionalFormatting sqref="K45:L45">
    <cfRule type="containsText" dxfId="180" priority="250" operator="containsText" text="3- Moderado">
      <formula>NOT(ISERROR(SEARCH("3- Moderado",K45)))</formula>
    </cfRule>
    <cfRule type="containsText" dxfId="179" priority="251" operator="containsText" text="6- Moderado">
      <formula>NOT(ISERROR(SEARCH("6- Moderado",K45)))</formula>
    </cfRule>
    <cfRule type="containsText" dxfId="178" priority="252" operator="containsText" text="4- Moderado">
      <formula>NOT(ISERROR(SEARCH("4- Moderado",K45)))</formula>
    </cfRule>
    <cfRule type="containsText" dxfId="177" priority="253" operator="containsText" text="3- Bajo">
      <formula>NOT(ISERROR(SEARCH("3- Bajo",K45)))</formula>
    </cfRule>
    <cfRule type="containsText" dxfId="176" priority="254" operator="containsText" text="4- Bajo">
      <formula>NOT(ISERROR(SEARCH("4- Bajo",K45)))</formula>
    </cfRule>
    <cfRule type="containsText" dxfId="175" priority="255" operator="containsText" text="1- Bajo">
      <formula>NOT(ISERROR(SEARCH("1- Bajo",K45)))</formula>
    </cfRule>
  </conditionalFormatting>
  <conditionalFormatting sqref="K50:L50">
    <cfRule type="containsText" dxfId="174" priority="183" operator="containsText" text="3- Moderado">
      <formula>NOT(ISERROR(SEARCH("3- Moderado",K50)))</formula>
    </cfRule>
    <cfRule type="containsText" dxfId="173" priority="184" operator="containsText" text="6- Moderado">
      <formula>NOT(ISERROR(SEARCH("6- Moderado",K50)))</formula>
    </cfRule>
    <cfRule type="containsText" dxfId="172" priority="185" operator="containsText" text="4- Moderado">
      <formula>NOT(ISERROR(SEARCH("4- Moderado",K50)))</formula>
    </cfRule>
    <cfRule type="containsText" dxfId="171" priority="186" operator="containsText" text="3- Bajo">
      <formula>NOT(ISERROR(SEARCH("3- Bajo",K50)))</formula>
    </cfRule>
    <cfRule type="containsText" dxfId="170" priority="187" operator="containsText" text="4- Bajo">
      <formula>NOT(ISERROR(SEARCH("4- Bajo",K50)))</formula>
    </cfRule>
    <cfRule type="containsText" dxfId="169" priority="188" operator="containsText" text="1- Bajo">
      <formula>NOT(ISERROR(SEARCH("1- Bajo",K50)))</formula>
    </cfRule>
  </conditionalFormatting>
  <conditionalFormatting sqref="K55:L55">
    <cfRule type="containsText" dxfId="168" priority="116" operator="containsText" text="3- Moderado">
      <formula>NOT(ISERROR(SEARCH("3- Moderado",K55)))</formula>
    </cfRule>
    <cfRule type="containsText" dxfId="167" priority="117" operator="containsText" text="6- Moderado">
      <formula>NOT(ISERROR(SEARCH("6- Moderado",K55)))</formula>
    </cfRule>
    <cfRule type="containsText" dxfId="166" priority="118" operator="containsText" text="4- Moderado">
      <formula>NOT(ISERROR(SEARCH("4- Moderado",K55)))</formula>
    </cfRule>
    <cfRule type="containsText" dxfId="165" priority="119" operator="containsText" text="3- Bajo">
      <formula>NOT(ISERROR(SEARCH("3- Bajo",K55)))</formula>
    </cfRule>
    <cfRule type="containsText" dxfId="164" priority="120" operator="containsText" text="4- Bajo">
      <formula>NOT(ISERROR(SEARCH("4- Bajo",K55)))</formula>
    </cfRule>
    <cfRule type="containsText" dxfId="163" priority="121" operator="containsText" text="1- Bajo">
      <formula>NOT(ISERROR(SEARCH("1- Bajo",K55)))</formula>
    </cfRule>
  </conditionalFormatting>
  <conditionalFormatting sqref="L10:L29 L35:L59">
    <cfRule type="containsText" dxfId="162" priority="55" operator="containsText" text="Catastrófico">
      <formula>NOT(ISERROR(SEARCH("Catastrófico",L10)))</formula>
    </cfRule>
    <cfRule type="containsText" dxfId="161" priority="56" operator="containsText" text="Mayor">
      <formula>NOT(ISERROR(SEARCH("Mayor",L10)))</formula>
    </cfRule>
    <cfRule type="containsText" dxfId="160" priority="57" operator="containsText" text="Menor">
      <formula>NOT(ISERROR(SEARCH("Menor",L10)))</formula>
    </cfRule>
    <cfRule type="containsText" dxfId="159" priority="58" operator="containsText" text="Leve">
      <formula>NOT(ISERROR(SEARCH("Leve",L10)))</formula>
    </cfRule>
  </conditionalFormatting>
  <conditionalFormatting sqref="L10:M29 L35:M59">
    <cfRule type="containsText" dxfId="158"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29 M35:M59">
    <cfRule type="containsText" dxfId="157" priority="88" operator="containsText" text="Bajo">
      <formula>NOT(ISERROR(SEARCH("Bajo",M10)))</formula>
    </cfRule>
    <cfRule type="containsText" dxfId="156" priority="89" operator="containsText" text="Moderado">
      <formula>NOT(ISERROR(SEARCH("Moderado",M10)))</formula>
    </cfRule>
    <cfRule type="containsText" dxfId="155" priority="90" operator="containsText" text="Alto">
      <formula>NOT(ISERROR(SEARCH("Alto",M10)))</formula>
    </cfRule>
    <cfRule type="containsText" dxfId="154"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153" priority="587" operator="containsText" text="3- Moderado">
      <formula>NOT(ISERROR(SEARCH("3- Moderado",N10)))</formula>
    </cfRule>
    <cfRule type="containsText" dxfId="152" priority="588" operator="containsText" text="6- Moderado">
      <formula>NOT(ISERROR(SEARCH("6- Moderado",N10)))</formula>
    </cfRule>
    <cfRule type="containsText" dxfId="151" priority="589" operator="containsText" text="4- Moderado">
      <formula>NOT(ISERROR(SEARCH("4- Moderado",N10)))</formula>
    </cfRule>
    <cfRule type="containsText" dxfId="150" priority="590" operator="containsText" text="3- Bajo">
      <formula>NOT(ISERROR(SEARCH("3- Bajo",N10)))</formula>
    </cfRule>
    <cfRule type="containsText" dxfId="149" priority="591" operator="containsText" text="4- Bajo">
      <formula>NOT(ISERROR(SEARCH("4- Bajo",N10)))</formula>
    </cfRule>
    <cfRule type="containsText" dxfId="148" priority="592" operator="containsText" text="1- Bajo">
      <formula>NOT(ISERROR(SEARCH("1- Bajo",N10)))</formula>
    </cfRule>
  </conditionalFormatting>
  <conditionalFormatting sqref="N25">
    <cfRule type="containsText" dxfId="147" priority="484" operator="containsText" text="3- Moderado">
      <formula>NOT(ISERROR(SEARCH("3- Moderado",N25)))</formula>
    </cfRule>
    <cfRule type="containsText" dxfId="146" priority="485" operator="containsText" text="6- Moderado">
      <formula>NOT(ISERROR(SEARCH("6- Moderado",N25)))</formula>
    </cfRule>
    <cfRule type="containsText" dxfId="145" priority="486" operator="containsText" text="4- Moderado">
      <formula>NOT(ISERROR(SEARCH("4- Moderado",N25)))</formula>
    </cfRule>
    <cfRule type="containsText" dxfId="144" priority="487" operator="containsText" text="3- Bajo">
      <formula>NOT(ISERROR(SEARCH("3- Bajo",N25)))</formula>
    </cfRule>
    <cfRule type="containsText" dxfId="143" priority="488" operator="containsText" text="4- Bajo">
      <formula>NOT(ISERROR(SEARCH("4- Bajo",N25)))</formula>
    </cfRule>
    <cfRule type="containsText" dxfId="142" priority="489" operator="containsText" text="1- Bajo">
      <formula>NOT(ISERROR(SEARCH("1- Bajo",N25)))</formula>
    </cfRule>
  </conditionalFormatting>
  <conditionalFormatting sqref="N35">
    <cfRule type="containsText" dxfId="141" priority="350" operator="containsText" text="3- Moderado">
      <formula>NOT(ISERROR(SEARCH("3- Moderado",N35)))</formula>
    </cfRule>
    <cfRule type="containsText" dxfId="140" priority="351" operator="containsText" text="6- Moderado">
      <formula>NOT(ISERROR(SEARCH("6- Moderado",N35)))</formula>
    </cfRule>
    <cfRule type="containsText" dxfId="139" priority="352" operator="containsText" text="4- Moderado">
      <formula>NOT(ISERROR(SEARCH("4- Moderado",N35)))</formula>
    </cfRule>
    <cfRule type="containsText" dxfId="138" priority="353" operator="containsText" text="3- Bajo">
      <formula>NOT(ISERROR(SEARCH("3- Bajo",N35)))</formula>
    </cfRule>
    <cfRule type="containsText" dxfId="137" priority="354" operator="containsText" text="4- Bajo">
      <formula>NOT(ISERROR(SEARCH("4- Bajo",N35)))</formula>
    </cfRule>
    <cfRule type="containsText" dxfId="136" priority="355" operator="containsText" text="1- Bajo">
      <formula>NOT(ISERROR(SEARCH("1- Bajo",N35)))</formula>
    </cfRule>
  </conditionalFormatting>
  <conditionalFormatting sqref="N40">
    <cfRule type="containsText" dxfId="135" priority="283" operator="containsText" text="3- Moderado">
      <formula>NOT(ISERROR(SEARCH("3- Moderado",N40)))</formula>
    </cfRule>
    <cfRule type="containsText" dxfId="134" priority="284" operator="containsText" text="6- Moderado">
      <formula>NOT(ISERROR(SEARCH("6- Moderado",N40)))</formula>
    </cfRule>
    <cfRule type="containsText" dxfId="133" priority="285" operator="containsText" text="4- Moderado">
      <formula>NOT(ISERROR(SEARCH("4- Moderado",N40)))</formula>
    </cfRule>
    <cfRule type="containsText" dxfId="132" priority="286" operator="containsText" text="3- Bajo">
      <formula>NOT(ISERROR(SEARCH("3- Bajo",N40)))</formula>
    </cfRule>
    <cfRule type="containsText" dxfId="131" priority="287" operator="containsText" text="4- Bajo">
      <formula>NOT(ISERROR(SEARCH("4- Bajo",N40)))</formula>
    </cfRule>
    <cfRule type="containsText" dxfId="130" priority="288" operator="containsText" text="1- Bajo">
      <formula>NOT(ISERROR(SEARCH("1- Bajo",N40)))</formula>
    </cfRule>
  </conditionalFormatting>
  <conditionalFormatting sqref="N45">
    <cfRule type="containsText" dxfId="129" priority="216" operator="containsText" text="3- Moderado">
      <formula>NOT(ISERROR(SEARCH("3- Moderado",N45)))</formula>
    </cfRule>
    <cfRule type="containsText" dxfId="128" priority="217" operator="containsText" text="6- Moderado">
      <formula>NOT(ISERROR(SEARCH("6- Moderado",N45)))</formula>
    </cfRule>
    <cfRule type="containsText" dxfId="127" priority="218" operator="containsText" text="4- Moderado">
      <formula>NOT(ISERROR(SEARCH("4- Moderado",N45)))</formula>
    </cfRule>
    <cfRule type="containsText" dxfId="126" priority="219" operator="containsText" text="3- Bajo">
      <formula>NOT(ISERROR(SEARCH("3- Bajo",N45)))</formula>
    </cfRule>
    <cfRule type="containsText" dxfId="125" priority="220" operator="containsText" text="4- Bajo">
      <formula>NOT(ISERROR(SEARCH("4- Bajo",N45)))</formula>
    </cfRule>
    <cfRule type="containsText" dxfId="124" priority="221" operator="containsText" text="1- Bajo">
      <formula>NOT(ISERROR(SEARCH("1- Bajo",N45)))</formula>
    </cfRule>
  </conditionalFormatting>
  <conditionalFormatting sqref="N50">
    <cfRule type="containsText" dxfId="123" priority="149" operator="containsText" text="3- Moderado">
      <formula>NOT(ISERROR(SEARCH("3- Moderado",N50)))</formula>
    </cfRule>
    <cfRule type="containsText" dxfId="122" priority="150" operator="containsText" text="6- Moderado">
      <formula>NOT(ISERROR(SEARCH("6- Moderado",N50)))</formula>
    </cfRule>
    <cfRule type="containsText" dxfId="121" priority="151" operator="containsText" text="4- Moderado">
      <formula>NOT(ISERROR(SEARCH("4- Moderado",N50)))</formula>
    </cfRule>
    <cfRule type="containsText" dxfId="120" priority="152" operator="containsText" text="3- Bajo">
      <formula>NOT(ISERROR(SEARCH("3- Bajo",N50)))</formula>
    </cfRule>
    <cfRule type="containsText" dxfId="119" priority="153" operator="containsText" text="4- Bajo">
      <formula>NOT(ISERROR(SEARCH("4- Bajo",N50)))</formula>
    </cfRule>
    <cfRule type="containsText" dxfId="118" priority="154" operator="containsText" text="1- Bajo">
      <formula>NOT(ISERROR(SEARCH("1- Bajo",N50)))</formula>
    </cfRule>
  </conditionalFormatting>
  <conditionalFormatting sqref="N55">
    <cfRule type="containsText" dxfId="117" priority="82" operator="containsText" text="3- Moderado">
      <formula>NOT(ISERROR(SEARCH("3- Moderado",N55)))</formula>
    </cfRule>
    <cfRule type="containsText" dxfId="116" priority="83" operator="containsText" text="6- Moderado">
      <formula>NOT(ISERROR(SEARCH("6- Moderado",N55)))</formula>
    </cfRule>
    <cfRule type="containsText" dxfId="115" priority="84" operator="containsText" text="4- Moderado">
      <formula>NOT(ISERROR(SEARCH("4- Moderado",N55)))</formula>
    </cfRule>
    <cfRule type="containsText" dxfId="114" priority="85" operator="containsText" text="3- Bajo">
      <formula>NOT(ISERROR(SEARCH("3- Bajo",N55)))</formula>
    </cfRule>
    <cfRule type="containsText" dxfId="113" priority="86" operator="containsText" text="4- Bajo">
      <formula>NOT(ISERROR(SEARCH("4- Bajo",N55)))</formula>
    </cfRule>
    <cfRule type="containsText" dxfId="112" priority="87"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hyperlinks>
    <hyperlink ref="U22:U23" r:id="rId1" location="no-back-button" display="Evidencia" xr:uid="{683C4B1C-01CC-4770-A308-D2F798BFC937}"/>
    <hyperlink ref="U24" r:id="rId2" xr:uid="{F00FA310-5233-443F-BB0F-703BFFCF87C9}"/>
    <hyperlink ref="U20:U21" r:id="rId3" display="Evidencia" xr:uid="{76826483-7669-46CD-89DF-1D3CCC278927}"/>
    <hyperlink ref="U31:U32" r:id="rId4" display="Evidencia" xr:uid="{E225EA38-E6B2-4466-AA91-046A81B7C4FA}"/>
    <hyperlink ref="U30" r:id="rId5" xr:uid="{5AC1D51E-5847-4CC3-8684-22B2C23E7FC5}"/>
  </hyperlinks>
  <pageMargins left="0.7" right="0.7" top="0.75" bottom="0.75" header="0.3" footer="0.3"/>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76"/>
  <sheetViews>
    <sheetView tabSelected="1" topLeftCell="G18" zoomScale="71" zoomScaleNormal="71" workbookViewId="0">
      <selection activeCell="U24" sqref="U24"/>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6.85546875" customWidth="1"/>
    <col min="21" max="176" width="11.42578125" style="7"/>
  </cols>
  <sheetData>
    <row r="1" spans="1:278" s="132" customFormat="1" ht="16.5" customHeight="1">
      <c r="A1" s="331"/>
      <c r="B1" s="332"/>
      <c r="C1" s="332"/>
      <c r="D1" s="363" t="s">
        <v>368</v>
      </c>
      <c r="E1" s="363"/>
      <c r="F1" s="363"/>
      <c r="G1" s="363"/>
      <c r="H1" s="363"/>
      <c r="I1" s="363"/>
      <c r="J1" s="363"/>
      <c r="K1" s="363"/>
      <c r="L1" s="363"/>
      <c r="M1" s="363"/>
      <c r="N1" s="363"/>
      <c r="O1" s="363"/>
      <c r="P1" s="363"/>
      <c r="Q1" s="364"/>
      <c r="R1" s="323" t="s">
        <v>216</v>
      </c>
      <c r="S1" s="323"/>
      <c r="T1" s="323"/>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33"/>
      <c r="B2" s="334"/>
      <c r="C2" s="334"/>
      <c r="D2" s="365"/>
      <c r="E2" s="365"/>
      <c r="F2" s="365"/>
      <c r="G2" s="365"/>
      <c r="H2" s="365"/>
      <c r="I2" s="365"/>
      <c r="J2" s="365"/>
      <c r="K2" s="365"/>
      <c r="L2" s="365"/>
      <c r="M2" s="365"/>
      <c r="N2" s="365"/>
      <c r="O2" s="365"/>
      <c r="P2" s="365"/>
      <c r="Q2" s="366"/>
      <c r="R2" s="323"/>
      <c r="S2" s="323"/>
      <c r="T2" s="323"/>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65"/>
      <c r="E3" s="365"/>
      <c r="F3" s="365"/>
      <c r="G3" s="365"/>
      <c r="H3" s="365"/>
      <c r="I3" s="365"/>
      <c r="J3" s="365"/>
      <c r="K3" s="365"/>
      <c r="L3" s="365"/>
      <c r="M3" s="365"/>
      <c r="N3" s="365"/>
      <c r="O3" s="365"/>
      <c r="P3" s="365"/>
      <c r="Q3" s="366"/>
      <c r="R3" s="323"/>
      <c r="S3" s="323"/>
      <c r="T3" s="323"/>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24" t="s">
        <v>217</v>
      </c>
      <c r="B4" s="325"/>
      <c r="C4" s="326"/>
      <c r="D4" s="327" t="str">
        <f>'Mapa Final'!D4</f>
        <v>Acciones Constitucionales - Tutelas y Habeas Corpus</v>
      </c>
      <c r="E4" s="328"/>
      <c r="F4" s="328"/>
      <c r="G4" s="328"/>
      <c r="H4" s="328"/>
      <c r="I4" s="328"/>
      <c r="J4" s="328"/>
      <c r="K4" s="328"/>
      <c r="L4" s="328"/>
      <c r="M4" s="328"/>
      <c r="N4" s="329"/>
      <c r="O4" s="330"/>
      <c r="P4" s="330"/>
      <c r="Q4" s="330"/>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24" t="s">
        <v>219</v>
      </c>
      <c r="B5" s="325"/>
      <c r="C5" s="326"/>
      <c r="D5" s="335" t="str">
        <f>'Mapa Final'!D5</f>
        <v xml:space="preserve">Administrar y gestionar las acciones de tutela que se reparten desde la oficina judicial a la Sala Civil Familia del Tribunal Superior de Pereira, y resolver en los términos definidos por la constitución y la ley.					</v>
      </c>
      <c r="E5" s="336"/>
      <c r="F5" s="336"/>
      <c r="G5" s="336"/>
      <c r="H5" s="336"/>
      <c r="I5" s="336"/>
      <c r="J5" s="336"/>
      <c r="K5" s="336"/>
      <c r="L5" s="336"/>
      <c r="M5" s="336"/>
      <c r="N5" s="337"/>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24" t="s">
        <v>221</v>
      </c>
      <c r="B6" s="325"/>
      <c r="C6" s="326"/>
      <c r="D6" s="335" t="str">
        <f>'Mapa Final'!D6</f>
        <v>Seccional</v>
      </c>
      <c r="E6" s="336"/>
      <c r="F6" s="336"/>
      <c r="G6" s="336"/>
      <c r="H6" s="336"/>
      <c r="I6" s="336"/>
      <c r="J6" s="336"/>
      <c r="K6" s="336"/>
      <c r="L6" s="336"/>
      <c r="M6" s="336"/>
      <c r="N6" s="337"/>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38.25" customHeight="1" thickTop="1" thickBot="1">
      <c r="A7" s="358" t="s">
        <v>332</v>
      </c>
      <c r="B7" s="359"/>
      <c r="C7" s="359"/>
      <c r="D7" s="359"/>
      <c r="E7" s="359"/>
      <c r="F7" s="360"/>
      <c r="G7" s="147"/>
      <c r="H7" s="361" t="s">
        <v>333</v>
      </c>
      <c r="I7" s="361"/>
      <c r="J7" s="361"/>
      <c r="K7" s="361" t="s">
        <v>334</v>
      </c>
      <c r="L7" s="361"/>
      <c r="M7" s="361"/>
      <c r="N7" s="362" t="s">
        <v>335</v>
      </c>
      <c r="O7" s="367" t="s">
        <v>336</v>
      </c>
      <c r="P7" s="369" t="s">
        <v>337</v>
      </c>
      <c r="Q7" s="370"/>
      <c r="R7" s="369" t="s">
        <v>338</v>
      </c>
      <c r="S7" s="370"/>
      <c r="T7" s="371" t="s">
        <v>369</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60.95" customHeight="1" thickTop="1" thickBo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62"/>
      <c r="O8" s="368"/>
      <c r="P8" s="151" t="s">
        <v>344</v>
      </c>
      <c r="Q8" s="151" t="s">
        <v>345</v>
      </c>
      <c r="R8" s="151" t="s">
        <v>346</v>
      </c>
      <c r="S8" s="151" t="s">
        <v>347</v>
      </c>
      <c r="T8" s="37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10.5" customHeight="1">
      <c r="A9" s="410"/>
      <c r="B9" s="411"/>
      <c r="C9" s="411"/>
      <c r="D9" s="411"/>
      <c r="E9" s="411"/>
      <c r="F9" s="411"/>
      <c r="G9" s="411"/>
      <c r="H9" s="411"/>
      <c r="I9" s="411"/>
      <c r="J9" s="411"/>
      <c r="K9" s="411"/>
      <c r="L9" s="411"/>
      <c r="M9" s="411"/>
      <c r="N9" s="411"/>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15" customHeight="1">
      <c r="A10" s="381">
        <f>'Mapa Final'!A10</f>
        <v>1</v>
      </c>
      <c r="B10" s="396" t="str">
        <f>'Mapa Final'!B10</f>
        <v xml:space="preserve">Incumplimiento de los objetivos ambientales al hacer uso ineficiente de recursos naturales </v>
      </c>
      <c r="C10" s="384" t="str">
        <f>'Mapa Final'!C10</f>
        <v xml:space="preserve"> Afectación Ambiental</v>
      </c>
      <c r="D10" s="384" t="str">
        <f>'Mapa Final'!D10</f>
        <v>Desconocimiento de las normas ISO 14001  - NTC 6256 - GTC 286
Desconocimiento de Plan Sectorial de Desarrollo 2019-2022  
Desconocimiento del acuerdo PSAA14-10160 del  PLAN SGA</v>
      </c>
      <c r="E10" s="352" t="str">
        <f>'Mapa Final'!E10</f>
        <v>Falta de cultura y conciencia ambiental</v>
      </c>
      <c r="F10" s="352" t="str">
        <f>'Mapa Final'!F10</f>
        <v xml:space="preserve">Posibilidad de  Afectación Ambiental por Falta de cultura y conciencia ambiental </v>
      </c>
      <c r="G10" s="352" t="str">
        <f>'Mapa Final'!G10</f>
        <v>Eventos Ambientales Internos</v>
      </c>
      <c r="H10" s="355" t="str">
        <f>'Mapa Final'!I10</f>
        <v>Media</v>
      </c>
      <c r="I10" s="387" t="str">
        <f>'Mapa Final'!L10</f>
        <v>Leve</v>
      </c>
      <c r="J10" s="393" t="str">
        <f>'Mapa Final'!N10</f>
        <v>Moderado</v>
      </c>
      <c r="K10" s="375" t="str">
        <f>'Mapa Final'!AA10</f>
        <v>Baja</v>
      </c>
      <c r="L10" s="375" t="str">
        <f>'Mapa Final'!AE10</f>
        <v>Leve</v>
      </c>
      <c r="M10" s="390" t="str">
        <f>'Mapa Final'!AG10</f>
        <v>Bajo</v>
      </c>
      <c r="N10" s="375" t="str">
        <f>'Mapa Final'!AH10</f>
        <v>Aceptar</v>
      </c>
      <c r="O10" s="378" t="s">
        <v>84</v>
      </c>
      <c r="P10" s="348"/>
      <c r="Q10" s="348" t="s">
        <v>11</v>
      </c>
      <c r="R10" s="351">
        <v>45200</v>
      </c>
      <c r="S10" s="351">
        <v>45291</v>
      </c>
      <c r="T10" s="372" t="s">
        <v>348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13.5" customHeight="1">
      <c r="A11" s="382"/>
      <c r="B11" s="405"/>
      <c r="C11" s="385"/>
      <c r="D11" s="385"/>
      <c r="E11" s="353"/>
      <c r="F11" s="353"/>
      <c r="G11" s="353"/>
      <c r="H11" s="356"/>
      <c r="I11" s="388"/>
      <c r="J11" s="394"/>
      <c r="K11" s="376"/>
      <c r="L11" s="376"/>
      <c r="M11" s="391"/>
      <c r="N11" s="376"/>
      <c r="O11" s="379"/>
      <c r="P11" s="349"/>
      <c r="Q11" s="349"/>
      <c r="R11" s="349"/>
      <c r="S11" s="349"/>
      <c r="T11" s="37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31.5" customHeight="1">
      <c r="A12" s="382"/>
      <c r="B12" s="405"/>
      <c r="C12" s="385"/>
      <c r="D12" s="385"/>
      <c r="E12" s="353"/>
      <c r="F12" s="353"/>
      <c r="G12" s="353"/>
      <c r="H12" s="356"/>
      <c r="I12" s="388"/>
      <c r="J12" s="394"/>
      <c r="K12" s="376"/>
      <c r="L12" s="376"/>
      <c r="M12" s="391"/>
      <c r="N12" s="376"/>
      <c r="O12" s="379"/>
      <c r="P12" s="349"/>
      <c r="Q12" s="349"/>
      <c r="R12" s="349"/>
      <c r="S12" s="349"/>
      <c r="T12" s="37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31.5" customHeight="1">
      <c r="A13" s="382"/>
      <c r="B13" s="405"/>
      <c r="C13" s="385"/>
      <c r="D13" s="385"/>
      <c r="E13" s="353"/>
      <c r="F13" s="353"/>
      <c r="G13" s="353"/>
      <c r="H13" s="356"/>
      <c r="I13" s="388"/>
      <c r="J13" s="394"/>
      <c r="K13" s="376"/>
      <c r="L13" s="376"/>
      <c r="M13" s="391"/>
      <c r="N13" s="376"/>
      <c r="O13" s="379"/>
      <c r="P13" s="349"/>
      <c r="Q13" s="349"/>
      <c r="R13" s="349"/>
      <c r="S13" s="349"/>
      <c r="T13" s="37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31.5" customHeight="1">
      <c r="A14" s="383"/>
      <c r="B14" s="406"/>
      <c r="C14" s="386"/>
      <c r="D14" s="386"/>
      <c r="E14" s="354"/>
      <c r="F14" s="354"/>
      <c r="G14" s="354"/>
      <c r="H14" s="357"/>
      <c r="I14" s="389"/>
      <c r="J14" s="395"/>
      <c r="K14" s="377"/>
      <c r="L14" s="377"/>
      <c r="M14" s="392"/>
      <c r="N14" s="377"/>
      <c r="O14" s="380"/>
      <c r="P14" s="350"/>
      <c r="Q14" s="350"/>
      <c r="R14" s="350"/>
      <c r="S14" s="350"/>
      <c r="T14" s="37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31.5" customHeight="1">
      <c r="A15" s="381">
        <f>'Mapa Final'!A12</f>
        <v>2</v>
      </c>
      <c r="B15" s="396" t="str">
        <f>'Mapa Final'!B12</f>
        <v>Riesgo Público</v>
      </c>
      <c r="C15" s="384" t="str">
        <f>'Mapa Final'!C12</f>
        <v>Afectación en la Prestación del Servicio de Justicia</v>
      </c>
      <c r="D15" s="384" t="str">
        <f>'Mapa Final'!D12</f>
        <v>Suceso de fuerza mayor que imposibilitan la gestión judicial</v>
      </c>
      <c r="E15" s="352" t="str">
        <f>'Mapa Final'!E12</f>
        <v>Dificultad para ejecutar las actividades del proceso por alteración del orden público o similares</v>
      </c>
      <c r="F15" s="352" t="str">
        <f>'Mapa Final'!F12</f>
        <v>La probabilidad de afectación en la prestación del servicio de Justicia debido a la dificultad para ejecutar las actividades del proceso por alteración de orden público</v>
      </c>
      <c r="G15" s="352" t="str">
        <f>'Mapa Final'!G12</f>
        <v>Ejecución y Administración de Procesos</v>
      </c>
      <c r="H15" s="355" t="str">
        <f>'Mapa Final'!I12</f>
        <v>Media</v>
      </c>
      <c r="I15" s="387" t="str">
        <f>'Mapa Final'!L12</f>
        <v>Leve</v>
      </c>
      <c r="J15" s="393" t="str">
        <f>'Mapa Final'!N12</f>
        <v>Moderado</v>
      </c>
      <c r="K15" s="375" t="str">
        <f>'Mapa Final'!AA12</f>
        <v>Baja</v>
      </c>
      <c r="L15" s="375" t="str">
        <f>'Mapa Final'!AE12</f>
        <v>Leve</v>
      </c>
      <c r="M15" s="390" t="str">
        <f>'Mapa Final'!AG12</f>
        <v>Bajo</v>
      </c>
      <c r="N15" s="375" t="str">
        <f>'Mapa Final'!AH12</f>
        <v>Aceptar</v>
      </c>
      <c r="O15" s="378" t="s">
        <v>84</v>
      </c>
      <c r="P15" s="348"/>
      <c r="Q15" s="348" t="s">
        <v>11</v>
      </c>
      <c r="R15" s="351">
        <v>45200</v>
      </c>
      <c r="S15" s="351">
        <v>45291</v>
      </c>
      <c r="T15" s="372" t="s">
        <v>348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31.5" customHeight="1">
      <c r="A16" s="382"/>
      <c r="B16" s="405"/>
      <c r="C16" s="385"/>
      <c r="D16" s="385"/>
      <c r="E16" s="353"/>
      <c r="F16" s="353"/>
      <c r="G16" s="353"/>
      <c r="H16" s="356"/>
      <c r="I16" s="388"/>
      <c r="J16" s="394"/>
      <c r="K16" s="376"/>
      <c r="L16" s="376"/>
      <c r="M16" s="391"/>
      <c r="N16" s="376"/>
      <c r="O16" s="379"/>
      <c r="P16" s="349"/>
      <c r="Q16" s="349"/>
      <c r="R16" s="349"/>
      <c r="S16" s="349"/>
      <c r="T16" s="3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31.5" customHeight="1">
      <c r="A17" s="382"/>
      <c r="B17" s="405"/>
      <c r="C17" s="385"/>
      <c r="D17" s="385"/>
      <c r="E17" s="353"/>
      <c r="F17" s="353"/>
      <c r="G17" s="353"/>
      <c r="H17" s="356"/>
      <c r="I17" s="388"/>
      <c r="J17" s="394"/>
      <c r="K17" s="376"/>
      <c r="L17" s="376"/>
      <c r="M17" s="391"/>
      <c r="N17" s="376"/>
      <c r="O17" s="379"/>
      <c r="P17" s="349"/>
      <c r="Q17" s="349"/>
      <c r="R17" s="349"/>
      <c r="S17" s="349"/>
      <c r="T17" s="3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31.5" customHeight="1">
      <c r="A18" s="382"/>
      <c r="B18" s="405"/>
      <c r="C18" s="385"/>
      <c r="D18" s="385"/>
      <c r="E18" s="353"/>
      <c r="F18" s="353"/>
      <c r="G18" s="353"/>
      <c r="H18" s="356"/>
      <c r="I18" s="388"/>
      <c r="J18" s="394"/>
      <c r="K18" s="376"/>
      <c r="L18" s="376"/>
      <c r="M18" s="391"/>
      <c r="N18" s="376"/>
      <c r="O18" s="379"/>
      <c r="P18" s="349"/>
      <c r="Q18" s="349"/>
      <c r="R18" s="349"/>
      <c r="S18" s="349"/>
      <c r="T18" s="3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31.5" customHeight="1">
      <c r="A19" s="383"/>
      <c r="B19" s="406"/>
      <c r="C19" s="386"/>
      <c r="D19" s="386"/>
      <c r="E19" s="354"/>
      <c r="F19" s="354"/>
      <c r="G19" s="354"/>
      <c r="H19" s="357"/>
      <c r="I19" s="389"/>
      <c r="J19" s="395"/>
      <c r="K19" s="377"/>
      <c r="L19" s="377"/>
      <c r="M19" s="392"/>
      <c r="N19" s="377"/>
      <c r="O19" s="380"/>
      <c r="P19" s="350"/>
      <c r="Q19" s="350"/>
      <c r="R19" s="350"/>
      <c r="S19" s="350"/>
      <c r="T19" s="37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1.5" customHeight="1">
      <c r="A20" s="381">
        <f>'Mapa Final'!A15</f>
        <v>3</v>
      </c>
      <c r="B20" s="396" t="str">
        <f>'Mapa Final'!B15</f>
        <v>Corrupción</v>
      </c>
      <c r="C20" s="384" t="str">
        <f>'Mapa Final'!C15</f>
        <v>Reputacional</v>
      </c>
      <c r="D20" s="384" t="str">
        <f>'Mapa Final'!D15</f>
        <v>Favorecimiento a terceros para beneficio del interés personal</v>
      </c>
      <c r="E20" s="352" t="str">
        <f>'Mapa Final'!E15</f>
        <v>Falta de ética profesional por parte del servidor judicial a cargo del proceso</v>
      </c>
      <c r="F20" s="352" t="str">
        <f>'Mapa Final'!F15</f>
        <v xml:space="preserve">Probabilidad de pérdida reputacional por falta de ética profesional por parte del servidor judicial a cargo del proceso
</v>
      </c>
      <c r="G20" s="352" t="str">
        <f>'Mapa Final'!G15</f>
        <v>Fraude Interno</v>
      </c>
      <c r="H20" s="355" t="str">
        <f>'Mapa Final'!I15</f>
        <v>Media</v>
      </c>
      <c r="I20" s="387" t="str">
        <f>'Mapa Final'!L12</f>
        <v>Leve</v>
      </c>
      <c r="J20" s="393" t="str">
        <f>'Mapa Final'!N12</f>
        <v>Moderado</v>
      </c>
      <c r="K20" s="375" t="str">
        <f>'Mapa Final'!AA15</f>
        <v>Baja</v>
      </c>
      <c r="L20" s="375" t="str">
        <f>'Mapa Final'!AE15</f>
        <v>Catastrófico</v>
      </c>
      <c r="M20" s="390" t="str">
        <f>'Mapa Final'!AG15</f>
        <v>Extremo</v>
      </c>
      <c r="N20" s="375" t="str">
        <f>'Mapa Final'!AH15</f>
        <v>Reducir(mitigar)</v>
      </c>
      <c r="O20" s="441" t="s">
        <v>370</v>
      </c>
      <c r="P20" s="348"/>
      <c r="Q20" s="348" t="s">
        <v>11</v>
      </c>
      <c r="R20" s="351">
        <v>45200</v>
      </c>
      <c r="S20" s="452">
        <v>45291</v>
      </c>
      <c r="T20" s="439" t="s">
        <v>371</v>
      </c>
      <c r="U20" s="440" t="s">
        <v>253</v>
      </c>
      <c r="V20" s="35"/>
    </row>
    <row r="21" spans="1:176" ht="61.5" customHeight="1">
      <c r="A21" s="382"/>
      <c r="B21" s="405"/>
      <c r="C21" s="385"/>
      <c r="D21" s="385"/>
      <c r="E21" s="353"/>
      <c r="F21" s="353"/>
      <c r="G21" s="353"/>
      <c r="H21" s="356"/>
      <c r="I21" s="388"/>
      <c r="J21" s="394"/>
      <c r="K21" s="376"/>
      <c r="L21" s="376"/>
      <c r="M21" s="391"/>
      <c r="N21" s="376"/>
      <c r="O21" s="397"/>
      <c r="P21" s="349"/>
      <c r="Q21" s="349"/>
      <c r="R21" s="349"/>
      <c r="S21" s="453"/>
      <c r="T21" s="403"/>
      <c r="U21" s="440"/>
      <c r="V21" s="35"/>
    </row>
    <row r="22" spans="1:176" ht="31.5" customHeight="1">
      <c r="A22" s="382"/>
      <c r="B22" s="405"/>
      <c r="C22" s="385"/>
      <c r="D22" s="385"/>
      <c r="E22" s="353"/>
      <c r="F22" s="353"/>
      <c r="G22" s="353"/>
      <c r="H22" s="356"/>
      <c r="I22" s="388"/>
      <c r="J22" s="394"/>
      <c r="K22" s="376"/>
      <c r="L22" s="376"/>
      <c r="M22" s="391"/>
      <c r="N22" s="376"/>
      <c r="O22" s="397"/>
      <c r="P22" s="349"/>
      <c r="Q22" s="349"/>
      <c r="R22" s="349"/>
      <c r="S22" s="453"/>
      <c r="T22" s="402" t="s">
        <v>360</v>
      </c>
      <c r="U22" s="35"/>
      <c r="V22" s="35"/>
    </row>
    <row r="23" spans="1:176" ht="38.25" customHeight="1">
      <c r="A23" s="382"/>
      <c r="B23" s="405"/>
      <c r="C23" s="385"/>
      <c r="D23" s="385"/>
      <c r="E23" s="353"/>
      <c r="F23" s="353"/>
      <c r="G23" s="353"/>
      <c r="H23" s="356"/>
      <c r="I23" s="388"/>
      <c r="J23" s="394"/>
      <c r="K23" s="376"/>
      <c r="L23" s="376"/>
      <c r="M23" s="391"/>
      <c r="N23" s="376"/>
      <c r="O23" s="397"/>
      <c r="P23" s="349"/>
      <c r="Q23" s="349"/>
      <c r="R23" s="349"/>
      <c r="S23" s="453"/>
      <c r="T23" s="403"/>
      <c r="U23" s="35"/>
      <c r="V23" s="35"/>
    </row>
    <row r="24" spans="1:176" ht="96.75" customHeight="1">
      <c r="A24" s="383"/>
      <c r="B24" s="406"/>
      <c r="C24" s="386"/>
      <c r="D24" s="386"/>
      <c r="E24" s="354"/>
      <c r="F24" s="354"/>
      <c r="G24" s="354"/>
      <c r="H24" s="357"/>
      <c r="I24" s="389"/>
      <c r="J24" s="395"/>
      <c r="K24" s="377"/>
      <c r="L24" s="377"/>
      <c r="M24" s="392"/>
      <c r="N24" s="377"/>
      <c r="O24" s="398"/>
      <c r="P24" s="349"/>
      <c r="Q24" s="349"/>
      <c r="R24" s="349"/>
      <c r="S24" s="453"/>
      <c r="T24" s="236" t="s">
        <v>372</v>
      </c>
      <c r="U24" s="232" t="s">
        <v>253</v>
      </c>
      <c r="V24" s="35"/>
    </row>
    <row r="25" spans="1:176" ht="31.5" customHeight="1">
      <c r="A25" s="381">
        <f>'Mapa Final'!A18</f>
        <v>4</v>
      </c>
      <c r="B25" s="396" t="str">
        <f>'Mapa Final'!B18</f>
        <v>Inexactitud</v>
      </c>
      <c r="C25" s="384" t="str">
        <f>'Mapa Final'!C18</f>
        <v>Incumplimiento de las metas establecidas</v>
      </c>
      <c r="D25" s="384" t="str">
        <f>'Mapa Final'!D18</f>
        <v>Falta Capacitación en Tablas de Retención Documental</v>
      </c>
      <c r="E25" s="352" t="str">
        <f>'Mapa Final'!E18</f>
        <v>Desconocimiento del manejo y aplicación de las Tablas de Retención Documental</v>
      </c>
      <c r="F25" s="352" t="str">
        <f>'Mapa Final'!F18</f>
        <v>Posibilidad de afectación en la prestación del servicio por desconocimiento del manejo y aplicación de las Tablas de Retención Documental</v>
      </c>
      <c r="G25" s="352" t="str">
        <f>'Mapa Final'!G18</f>
        <v>Ejecución y Administración de Procesos</v>
      </c>
      <c r="H25" s="355" t="str">
        <f>'Mapa Final'!I18</f>
        <v>Media</v>
      </c>
      <c r="I25" s="387" t="str">
        <f>'Mapa Final'!L18</f>
        <v>Leve</v>
      </c>
      <c r="J25" s="393" t="str">
        <f>'Mapa Final'!N18</f>
        <v>Moderado</v>
      </c>
      <c r="K25" s="375" t="str">
        <f>'Mapa Final'!AA18</f>
        <v>Baja</v>
      </c>
      <c r="L25" s="375" t="str">
        <f>'Mapa Final'!AE18</f>
        <v>Leve</v>
      </c>
      <c r="M25" s="390" t="str">
        <f>'Mapa Final'!AG18</f>
        <v>Bajo</v>
      </c>
      <c r="N25" s="375" t="str">
        <f>'Mapa Final'!AH18</f>
        <v>Aceptar</v>
      </c>
      <c r="O25" s="448" t="s">
        <v>84</v>
      </c>
      <c r="P25" s="445"/>
      <c r="Q25" s="445" t="s">
        <v>11</v>
      </c>
      <c r="R25" s="444">
        <v>45200</v>
      </c>
      <c r="S25" s="446">
        <v>45291</v>
      </c>
      <c r="T25" s="435" t="s">
        <v>348</v>
      </c>
    </row>
    <row r="26" spans="1:176" ht="31.5" customHeight="1">
      <c r="A26" s="382"/>
      <c r="B26" s="405"/>
      <c r="C26" s="385"/>
      <c r="D26" s="385"/>
      <c r="E26" s="353"/>
      <c r="F26" s="353"/>
      <c r="G26" s="353"/>
      <c r="H26" s="356"/>
      <c r="I26" s="388"/>
      <c r="J26" s="394"/>
      <c r="K26" s="376"/>
      <c r="L26" s="376"/>
      <c r="M26" s="391"/>
      <c r="N26" s="376"/>
      <c r="O26" s="449"/>
      <c r="P26" s="445"/>
      <c r="Q26" s="445"/>
      <c r="R26" s="445"/>
      <c r="S26" s="447"/>
      <c r="T26" s="435"/>
    </row>
    <row r="27" spans="1:176" ht="31.5" customHeight="1">
      <c r="A27" s="382"/>
      <c r="B27" s="405"/>
      <c r="C27" s="385"/>
      <c r="D27" s="385"/>
      <c r="E27" s="353"/>
      <c r="F27" s="353"/>
      <c r="G27" s="353"/>
      <c r="H27" s="356"/>
      <c r="I27" s="388"/>
      <c r="J27" s="394"/>
      <c r="K27" s="376"/>
      <c r="L27" s="376"/>
      <c r="M27" s="391"/>
      <c r="N27" s="376"/>
      <c r="O27" s="449"/>
      <c r="P27" s="445"/>
      <c r="Q27" s="445"/>
      <c r="R27" s="445"/>
      <c r="S27" s="447"/>
      <c r="T27" s="435"/>
    </row>
    <row r="28" spans="1:176" ht="31.5" customHeight="1">
      <c r="A28" s="382"/>
      <c r="B28" s="405"/>
      <c r="C28" s="385"/>
      <c r="D28" s="385"/>
      <c r="E28" s="353"/>
      <c r="F28" s="353"/>
      <c r="G28" s="353"/>
      <c r="H28" s="356"/>
      <c r="I28" s="388"/>
      <c r="J28" s="394"/>
      <c r="K28" s="376"/>
      <c r="L28" s="376"/>
      <c r="M28" s="391"/>
      <c r="N28" s="376"/>
      <c r="O28" s="449"/>
      <c r="P28" s="445"/>
      <c r="Q28" s="445"/>
      <c r="R28" s="445"/>
      <c r="S28" s="447"/>
      <c r="T28" s="435"/>
    </row>
    <row r="29" spans="1:176" ht="31.5" customHeight="1">
      <c r="A29" s="383"/>
      <c r="B29" s="406"/>
      <c r="C29" s="386"/>
      <c r="D29" s="386"/>
      <c r="E29" s="354"/>
      <c r="F29" s="354"/>
      <c r="G29" s="354"/>
      <c r="H29" s="357"/>
      <c r="I29" s="389"/>
      <c r="J29" s="395"/>
      <c r="K29" s="377"/>
      <c r="L29" s="377"/>
      <c r="M29" s="392"/>
      <c r="N29" s="377"/>
      <c r="O29" s="450"/>
      <c r="P29" s="445"/>
      <c r="Q29" s="445"/>
      <c r="R29" s="445"/>
      <c r="S29" s="447"/>
      <c r="T29" s="435"/>
    </row>
    <row r="30" spans="1:176" ht="67.5">
      <c r="A30" s="381">
        <f>'Mapa Final'!A20</f>
        <v>5</v>
      </c>
      <c r="B30" s="381" t="str">
        <f>'Mapa Final'!B20</f>
        <v>Incumplimiento en los términos</v>
      </c>
      <c r="C30" s="381" t="str">
        <f>'Mapa Final'!C20</f>
        <v>Vulneración de los derechos fundamentales de los ciudadanos</v>
      </c>
      <c r="D30" s="381" t="str">
        <f>'Mapa Final'!D20</f>
        <v>Incremento en la demanda de justicia e insuficiencia de personal para atender la función misional</v>
      </c>
      <c r="E30" s="381" t="str">
        <f>'Mapa Final'!E20</f>
        <v xml:space="preserve">
Imposibilidad de resolver los asuntos en el término  constitucional o legal establecido</v>
      </c>
      <c r="F30" s="381" t="str">
        <f>'Mapa Final'!F20</f>
        <v>Posibilidad de vulmerar los derechos fundamentales de los ciudadanos debido a la imposibilidad de resolver los asuntos en el término constitucional o legal establecido</v>
      </c>
      <c r="G30" s="381" t="str">
        <f>'Mapa Final'!G20</f>
        <v>Usuarios, productos y prácticas organizacionales</v>
      </c>
      <c r="H30" s="422" t="str">
        <f>'Mapa Final'!I20</f>
        <v>Media</v>
      </c>
      <c r="I30" s="425" t="str">
        <f>'Mapa Final'!L20</f>
        <v>Mayor</v>
      </c>
      <c r="J30" s="422" t="str">
        <f>'Mapa Final'!N20</f>
        <v xml:space="preserve">Alto </v>
      </c>
      <c r="K30" s="419" t="str">
        <f>'Mapa Final'!AA20</f>
        <v>Baja</v>
      </c>
      <c r="L30" s="425" t="str">
        <f>'Mapa Final'!AE20</f>
        <v>Leve</v>
      </c>
      <c r="M30" s="419" t="str">
        <f>'Mapa Final'!AG20</f>
        <v>Bajo</v>
      </c>
      <c r="N30" s="381" t="str">
        <f>'Mapa Final'!AH20</f>
        <v>Aceptar</v>
      </c>
      <c r="O30" s="237" t="s">
        <v>362</v>
      </c>
      <c r="P30" s="408"/>
      <c r="Q30" s="349"/>
      <c r="R30" s="451">
        <v>45200</v>
      </c>
      <c r="S30" s="451">
        <v>45291</v>
      </c>
      <c r="T30" s="239" t="s">
        <v>363</v>
      </c>
      <c r="U30" s="241" t="s">
        <v>253</v>
      </c>
    </row>
    <row r="31" spans="1:176">
      <c r="A31" s="382"/>
      <c r="B31" s="382"/>
      <c r="C31" s="382"/>
      <c r="D31" s="382"/>
      <c r="E31" s="382"/>
      <c r="F31" s="382"/>
      <c r="G31" s="382"/>
      <c r="H31" s="423"/>
      <c r="I31" s="426"/>
      <c r="J31" s="423"/>
      <c r="K31" s="420"/>
      <c r="L31" s="426"/>
      <c r="M31" s="420"/>
      <c r="N31" s="382"/>
      <c r="O31" s="442" t="s">
        <v>364</v>
      </c>
      <c r="P31" s="408"/>
      <c r="Q31" s="349"/>
      <c r="R31" s="349"/>
      <c r="S31" s="349"/>
      <c r="T31" s="435" t="s">
        <v>373</v>
      </c>
      <c r="U31" s="240"/>
    </row>
    <row r="32" spans="1:176" ht="87" customHeight="1">
      <c r="A32" s="382"/>
      <c r="B32" s="382"/>
      <c r="C32" s="382"/>
      <c r="D32" s="382"/>
      <c r="E32" s="382"/>
      <c r="F32" s="382"/>
      <c r="G32" s="382"/>
      <c r="H32" s="423"/>
      <c r="I32" s="426"/>
      <c r="J32" s="423"/>
      <c r="K32" s="420"/>
      <c r="L32" s="426"/>
      <c r="M32" s="420"/>
      <c r="N32" s="382"/>
      <c r="O32" s="443"/>
      <c r="P32" s="408"/>
      <c r="Q32" s="349"/>
      <c r="R32" s="349"/>
      <c r="S32" s="349"/>
      <c r="T32" s="434"/>
      <c r="U32" s="241" t="s">
        <v>253</v>
      </c>
    </row>
    <row r="33" spans="1:176">
      <c r="A33" s="382"/>
      <c r="B33" s="382"/>
      <c r="C33" s="382"/>
      <c r="D33" s="382"/>
      <c r="E33" s="382"/>
      <c r="F33" s="382"/>
      <c r="G33" s="382"/>
      <c r="H33" s="423"/>
      <c r="I33" s="426"/>
      <c r="J33" s="423"/>
      <c r="K33" s="420"/>
      <c r="L33" s="426"/>
      <c r="M33" s="420"/>
      <c r="N33" s="382"/>
      <c r="O33" s="415" t="s">
        <v>374</v>
      </c>
      <c r="P33" s="408"/>
      <c r="Q33" s="349"/>
      <c r="R33" s="349"/>
      <c r="S33" s="349"/>
      <c r="T33" s="435" t="s">
        <v>375</v>
      </c>
      <c r="U33" s="240"/>
    </row>
    <row r="34" spans="1:176" ht="102.75" customHeight="1">
      <c r="A34" s="383"/>
      <c r="B34" s="383"/>
      <c r="C34" s="383"/>
      <c r="D34" s="383"/>
      <c r="E34" s="383"/>
      <c r="F34" s="383"/>
      <c r="G34" s="383"/>
      <c r="H34" s="424"/>
      <c r="I34" s="427"/>
      <c r="J34" s="424"/>
      <c r="K34" s="421"/>
      <c r="L34" s="427"/>
      <c r="M34" s="421"/>
      <c r="N34" s="383"/>
      <c r="O34" s="416"/>
      <c r="P34" s="409"/>
      <c r="Q34" s="350"/>
      <c r="R34" s="350"/>
      <c r="S34" s="350"/>
      <c r="T34" s="436"/>
      <c r="U34" s="240"/>
    </row>
    <row r="35" spans="1:176">
      <c r="A35"/>
      <c r="B35"/>
      <c r="D35"/>
      <c r="E35"/>
      <c r="H35"/>
      <c r="I35"/>
      <c r="J35"/>
      <c r="K35"/>
      <c r="L35"/>
      <c r="M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row>
    <row r="36" spans="1:176">
      <c r="A36"/>
      <c r="B36"/>
      <c r="D36"/>
      <c r="E36"/>
      <c r="H36"/>
      <c r="I36"/>
      <c r="J36"/>
      <c r="K36"/>
      <c r="L36"/>
      <c r="M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row>
    <row r="37" spans="1:176">
      <c r="A37"/>
      <c r="B37"/>
      <c r="D37"/>
      <c r="E37"/>
      <c r="H37"/>
      <c r="I37"/>
      <c r="J37"/>
      <c r="K37"/>
      <c r="L37"/>
      <c r="M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row>
    <row r="38" spans="1:176">
      <c r="A38"/>
      <c r="B38"/>
      <c r="D38"/>
      <c r="E38"/>
      <c r="H38"/>
      <c r="I38"/>
      <c r="J38"/>
      <c r="K38"/>
      <c r="L38"/>
      <c r="M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row>
    <row r="39" spans="1:176" ht="278.25" customHeight="1">
      <c r="A39"/>
      <c r="B39"/>
      <c r="D39"/>
      <c r="E39"/>
      <c r="H39"/>
      <c r="I39"/>
      <c r="J39"/>
      <c r="K39"/>
      <c r="L39"/>
      <c r="M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row>
    <row r="40" spans="1:176">
      <c r="A40"/>
      <c r="B40"/>
      <c r="D40"/>
      <c r="E40"/>
      <c r="H40"/>
      <c r="I40"/>
      <c r="J40"/>
      <c r="K40"/>
      <c r="L40"/>
      <c r="M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row>
    <row r="41" spans="1:176">
      <c r="A41"/>
      <c r="B41"/>
      <c r="D41"/>
      <c r="E41"/>
      <c r="H41"/>
      <c r="I41"/>
      <c r="J41"/>
      <c r="K41"/>
      <c r="L41"/>
      <c r="M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row>
    <row r="42" spans="1:176">
      <c r="A42"/>
      <c r="B42"/>
      <c r="D42"/>
      <c r="E42"/>
      <c r="H42"/>
      <c r="I42"/>
      <c r="J42"/>
      <c r="K42"/>
      <c r="L42"/>
      <c r="M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row>
    <row r="43" spans="1:176">
      <c r="A43"/>
      <c r="B43"/>
      <c r="D43"/>
      <c r="E43"/>
      <c r="H43"/>
      <c r="I43"/>
      <c r="J43"/>
      <c r="K43"/>
      <c r="L43"/>
      <c r="M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row>
    <row r="44" spans="1:176">
      <c r="A44"/>
      <c r="B44"/>
      <c r="D44"/>
      <c r="E44"/>
      <c r="H44"/>
      <c r="I44"/>
      <c r="J44"/>
      <c r="K44"/>
      <c r="L44"/>
      <c r="M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row>
    <row r="45" spans="1:176">
      <c r="A45"/>
      <c r="B45"/>
      <c r="D45"/>
      <c r="E45"/>
      <c r="H45"/>
      <c r="I45"/>
      <c r="J45"/>
      <c r="K45"/>
      <c r="L45"/>
      <c r="M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row>
    <row r="46" spans="1:176">
      <c r="A46"/>
      <c r="B46"/>
      <c r="D46"/>
      <c r="E46"/>
      <c r="H46"/>
      <c r="I46"/>
      <c r="J46"/>
      <c r="K46"/>
      <c r="L46"/>
      <c r="M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row>
    <row r="47" spans="1:176">
      <c r="A47"/>
      <c r="B47"/>
      <c r="D47"/>
      <c r="E47"/>
      <c r="H47"/>
      <c r="I47"/>
      <c r="J47"/>
      <c r="K47"/>
      <c r="L47"/>
      <c r="M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row>
    <row r="48" spans="1:176">
      <c r="A48"/>
      <c r="B48"/>
      <c r="D48"/>
      <c r="E48"/>
      <c r="H48"/>
      <c r="I48"/>
      <c r="J48"/>
      <c r="K48"/>
      <c r="L48"/>
      <c r="M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row>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sheetData>
  <mergeCells count="123">
    <mergeCell ref="P30:P34"/>
    <mergeCell ref="Q30:Q34"/>
    <mergeCell ref="R30:R34"/>
    <mergeCell ref="S20:S24"/>
    <mergeCell ref="M20:M24"/>
    <mergeCell ref="N20:N24"/>
    <mergeCell ref="R20:R24"/>
    <mergeCell ref="M30:M34"/>
    <mergeCell ref="T20:T21"/>
    <mergeCell ref="T22:T23"/>
    <mergeCell ref="B30:B34"/>
    <mergeCell ref="G20:G24"/>
    <mergeCell ref="H20:H24"/>
    <mergeCell ref="I20:I24"/>
    <mergeCell ref="J20:J24"/>
    <mergeCell ref="K20:K24"/>
    <mergeCell ref="L20:L24"/>
    <mergeCell ref="N25:N29"/>
    <mergeCell ref="O25:O29"/>
    <mergeCell ref="N30:N34"/>
    <mergeCell ref="A30:A34"/>
    <mergeCell ref="C30:C34"/>
    <mergeCell ref="D30:D34"/>
    <mergeCell ref="E30:E34"/>
    <mergeCell ref="F30:F34"/>
    <mergeCell ref="J25:J29"/>
    <mergeCell ref="K25:K29"/>
    <mergeCell ref="L25:L29"/>
    <mergeCell ref="N15:N19"/>
    <mergeCell ref="C15:C19"/>
    <mergeCell ref="D15:D19"/>
    <mergeCell ref="E15:E19"/>
    <mergeCell ref="F15:F19"/>
    <mergeCell ref="G15:G19"/>
    <mergeCell ref="H15:H19"/>
    <mergeCell ref="I15:I19"/>
    <mergeCell ref="G30:G34"/>
    <mergeCell ref="H30:H34"/>
    <mergeCell ref="I30:I34"/>
    <mergeCell ref="J30:J34"/>
    <mergeCell ref="K30:K34"/>
    <mergeCell ref="L30:L34"/>
    <mergeCell ref="B15:B19"/>
    <mergeCell ref="B20:B24"/>
    <mergeCell ref="M25:M29"/>
    <mergeCell ref="A25:A29"/>
    <mergeCell ref="C25:C29"/>
    <mergeCell ref="D25:D29"/>
    <mergeCell ref="E25:E29"/>
    <mergeCell ref="F25:F29"/>
    <mergeCell ref="G25:G29"/>
    <mergeCell ref="H25:H29"/>
    <mergeCell ref="I25:I29"/>
    <mergeCell ref="B25:B29"/>
    <mergeCell ref="A20:A24"/>
    <mergeCell ref="C20:C24"/>
    <mergeCell ref="D20:D24"/>
    <mergeCell ref="E20:E24"/>
    <mergeCell ref="F20:F24"/>
    <mergeCell ref="J15:J19"/>
    <mergeCell ref="K15:K19"/>
    <mergeCell ref="L15:L19"/>
    <mergeCell ref="M15:M19"/>
    <mergeCell ref="A15:A19"/>
    <mergeCell ref="A1:C2"/>
    <mergeCell ref="D1:Q3"/>
    <mergeCell ref="O7:O8"/>
    <mergeCell ref="P7:Q7"/>
    <mergeCell ref="A4:C4"/>
    <mergeCell ref="D4:N4"/>
    <mergeCell ref="O4:Q4"/>
    <mergeCell ref="A5:C5"/>
    <mergeCell ref="D5:N5"/>
    <mergeCell ref="A6:C6"/>
    <mergeCell ref="D6:N6"/>
    <mergeCell ref="A7:F7"/>
    <mergeCell ref="H7:J7"/>
    <mergeCell ref="K7:M7"/>
    <mergeCell ref="N7:N8"/>
    <mergeCell ref="M10:M14"/>
    <mergeCell ref="G10:G14"/>
    <mergeCell ref="H10:H14"/>
    <mergeCell ref="I10:I14"/>
    <mergeCell ref="J10:J14"/>
    <mergeCell ref="K10:K14"/>
    <mergeCell ref="L10:L14"/>
    <mergeCell ref="B10:B14"/>
    <mergeCell ref="A9:N9"/>
    <mergeCell ref="A10:A14"/>
    <mergeCell ref="C10:C14"/>
    <mergeCell ref="D10:D14"/>
    <mergeCell ref="E10:E14"/>
    <mergeCell ref="F10:F14"/>
    <mergeCell ref="S10:S14"/>
    <mergeCell ref="T10:T14"/>
    <mergeCell ref="N10:N14"/>
    <mergeCell ref="O10:O14"/>
    <mergeCell ref="P10:P14"/>
    <mergeCell ref="Q10:Q14"/>
    <mergeCell ref="R10:R14"/>
    <mergeCell ref="U20:U21"/>
    <mergeCell ref="O20:O24"/>
    <mergeCell ref="O31:O32"/>
    <mergeCell ref="T31:T32"/>
    <mergeCell ref="O33:O34"/>
    <mergeCell ref="T33:T34"/>
    <mergeCell ref="R1:T3"/>
    <mergeCell ref="P15:P19"/>
    <mergeCell ref="Q15:Q19"/>
    <mergeCell ref="R15:R19"/>
    <mergeCell ref="S15:S19"/>
    <mergeCell ref="T15:T19"/>
    <mergeCell ref="R25:R29"/>
    <mergeCell ref="S25:S29"/>
    <mergeCell ref="T25:T29"/>
    <mergeCell ref="R7:S7"/>
    <mergeCell ref="T7:T8"/>
    <mergeCell ref="O15:O19"/>
    <mergeCell ref="P25:P29"/>
    <mergeCell ref="Q25:Q29"/>
    <mergeCell ref="P20:P24"/>
    <mergeCell ref="Q20:Q24"/>
    <mergeCell ref="S30:S34"/>
  </mergeCells>
  <conditionalFormatting sqref="A7:B7 H7 H77:J1048576">
    <cfRule type="containsText" dxfId="111" priority="675" operator="containsText" text="3- Moderado">
      <formula>NOT(ISERROR(SEARCH("3- Moderado",A7)))</formula>
    </cfRule>
    <cfRule type="containsText" dxfId="110" priority="676" operator="containsText" text="6- Moderado">
      <formula>NOT(ISERROR(SEARCH("6- Moderado",A7)))</formula>
    </cfRule>
    <cfRule type="containsText" dxfId="109" priority="677" operator="containsText" text="4- Moderado">
      <formula>NOT(ISERROR(SEARCH("4- Moderado",A7)))</formula>
    </cfRule>
    <cfRule type="containsText" dxfId="108" priority="678" operator="containsText" text="3- Bajo">
      <formula>NOT(ISERROR(SEARCH("3- Bajo",A7)))</formula>
    </cfRule>
    <cfRule type="containsText" dxfId="107" priority="679" operator="containsText" text="4- Bajo">
      <formula>NOT(ISERROR(SEARCH("4- Bajo",A7)))</formula>
    </cfRule>
    <cfRule type="containsText" dxfId="106" priority="680" operator="containsText" text="1- Bajo">
      <formula>NOT(ISERROR(SEARCH("1- Bajo",A7)))</formula>
    </cfRule>
  </conditionalFormatting>
  <conditionalFormatting sqref="A10:I10">
    <cfRule type="containsText" dxfId="105" priority="633" operator="containsText" text="3- Moderado">
      <formula>NOT(ISERROR(SEARCH("3- Moderado",A10)))</formula>
    </cfRule>
    <cfRule type="containsText" dxfId="104" priority="634" operator="containsText" text="6- Moderado">
      <formula>NOT(ISERROR(SEARCH("6- Moderado",A10)))</formula>
    </cfRule>
    <cfRule type="containsText" dxfId="103" priority="635" operator="containsText" text="4- Moderado">
      <formula>NOT(ISERROR(SEARCH("4- Moderado",A10)))</formula>
    </cfRule>
    <cfRule type="containsText" dxfId="102" priority="636" operator="containsText" text="3- Bajo">
      <formula>NOT(ISERROR(SEARCH("3- Bajo",A10)))</formula>
    </cfRule>
    <cfRule type="containsText" dxfId="101" priority="637" operator="containsText" text="4- Bajo">
      <formula>NOT(ISERROR(SEARCH("4- Bajo",A10)))</formula>
    </cfRule>
    <cfRule type="containsText" dxfId="100" priority="638" operator="containsText" text="1- Bajo">
      <formula>NOT(ISERROR(SEARCH("1- Bajo",A10)))</formula>
    </cfRule>
  </conditionalFormatting>
  <conditionalFormatting sqref="A15:I15">
    <cfRule type="containsText" dxfId="99" priority="571" operator="containsText" text="3- Moderado">
      <formula>NOT(ISERROR(SEARCH("3- Moderado",A15)))</formula>
    </cfRule>
    <cfRule type="containsText" dxfId="98" priority="572" operator="containsText" text="6- Moderado">
      <formula>NOT(ISERROR(SEARCH("6- Moderado",A15)))</formula>
    </cfRule>
    <cfRule type="containsText" dxfId="97" priority="573" operator="containsText" text="4- Moderado">
      <formula>NOT(ISERROR(SEARCH("4- Moderado",A15)))</formula>
    </cfRule>
    <cfRule type="containsText" dxfId="96" priority="574" operator="containsText" text="3- Bajo">
      <formula>NOT(ISERROR(SEARCH("3- Bajo",A15)))</formula>
    </cfRule>
    <cfRule type="containsText" dxfId="95" priority="575" operator="containsText" text="4- Bajo">
      <formula>NOT(ISERROR(SEARCH("4- Bajo",A15)))</formula>
    </cfRule>
    <cfRule type="containsText" dxfId="94" priority="576" operator="containsText" text="1- Bajo">
      <formula>NOT(ISERROR(SEARCH("1- Bajo",A15)))</formula>
    </cfRule>
  </conditionalFormatting>
  <conditionalFormatting sqref="A20:I20">
    <cfRule type="containsText" dxfId="93" priority="536" operator="containsText" text="3- Moderado">
      <formula>NOT(ISERROR(SEARCH("3- Moderado",A20)))</formula>
    </cfRule>
    <cfRule type="containsText" dxfId="92" priority="537" operator="containsText" text="6- Moderado">
      <formula>NOT(ISERROR(SEARCH("6- Moderado",A20)))</formula>
    </cfRule>
    <cfRule type="containsText" dxfId="91" priority="538" operator="containsText" text="4- Moderado">
      <formula>NOT(ISERROR(SEARCH("4- Moderado",A20)))</formula>
    </cfRule>
    <cfRule type="containsText" dxfId="90" priority="539" operator="containsText" text="3- Bajo">
      <formula>NOT(ISERROR(SEARCH("3- Bajo",A20)))</formula>
    </cfRule>
    <cfRule type="containsText" dxfId="89" priority="540" operator="containsText" text="4- Bajo">
      <formula>NOT(ISERROR(SEARCH("4- Bajo",A20)))</formula>
    </cfRule>
    <cfRule type="containsText" dxfId="88" priority="541" operator="containsText" text="1- Bajo">
      <formula>NOT(ISERROR(SEARCH("1- Bajo",A20)))</formula>
    </cfRule>
  </conditionalFormatting>
  <conditionalFormatting sqref="A25:I25">
    <cfRule type="containsText" dxfId="87" priority="512" operator="containsText" text="3- Moderado">
      <formula>NOT(ISERROR(SEARCH("3- Moderado",A25)))</formula>
    </cfRule>
    <cfRule type="containsText" dxfId="86" priority="513" operator="containsText" text="6- Moderado">
      <formula>NOT(ISERROR(SEARCH("6- Moderado",A25)))</formula>
    </cfRule>
    <cfRule type="containsText" dxfId="85" priority="514" operator="containsText" text="4- Moderado">
      <formula>NOT(ISERROR(SEARCH("4- Moderado",A25)))</formula>
    </cfRule>
    <cfRule type="containsText" dxfId="84" priority="515" operator="containsText" text="3- Bajo">
      <formula>NOT(ISERROR(SEARCH("3- Bajo",A25)))</formula>
    </cfRule>
    <cfRule type="containsText" dxfId="83" priority="516" operator="containsText" text="4- Bajo">
      <formula>NOT(ISERROR(SEARCH("4- Bajo",A25)))</formula>
    </cfRule>
    <cfRule type="containsText" dxfId="82" priority="517" operator="containsText" text="1- Bajo">
      <formula>NOT(ISERROR(SEARCH("1- Bajo",A25)))</formula>
    </cfRule>
  </conditionalFormatting>
  <conditionalFormatting sqref="D8:M8">
    <cfRule type="containsText" dxfId="81" priority="615" operator="containsText" text="3- Moderado">
      <formula>NOT(ISERROR(SEARCH("3- Moderado",D8)))</formula>
    </cfRule>
    <cfRule type="containsText" dxfId="80" priority="616" operator="containsText" text="6- Moderado">
      <formula>NOT(ISERROR(SEARCH("6- Moderado",D8)))</formula>
    </cfRule>
    <cfRule type="containsText" dxfId="79" priority="617" operator="containsText" text="4- Moderado">
      <formula>NOT(ISERROR(SEARCH("4- Moderado",D8)))</formula>
    </cfRule>
    <cfRule type="containsText" dxfId="78" priority="618" operator="containsText" text="3- Bajo">
      <formula>NOT(ISERROR(SEARCH("3- Bajo",D8)))</formula>
    </cfRule>
    <cfRule type="containsText" dxfId="77" priority="619" operator="containsText" text="4- Bajo">
      <formula>NOT(ISERROR(SEARCH("4- Bajo",D8)))</formula>
    </cfRule>
    <cfRule type="containsText" dxfId="76" priority="620" operator="containsText" text="1- Bajo">
      <formula>NOT(ISERROR(SEARCH("1- Bajo",D8)))</formula>
    </cfRule>
  </conditionalFormatting>
  <conditionalFormatting sqref="H10:H29">
    <cfRule type="containsText" dxfId="75" priority="81" operator="containsText" text="Muy Alta">
      <formula>NOT(ISERROR(SEARCH("Muy Alta",H10)))</formula>
    </cfRule>
    <cfRule type="containsText" dxfId="74" priority="82" operator="containsText" text="Alta">
      <formula>NOT(ISERROR(SEARCH("Alta",H10)))</formula>
    </cfRule>
    <cfRule type="containsText" dxfId="73" priority="88" operator="containsText" text="Muy Baja">
      <formula>NOT(ISERROR(SEARCH("Muy Baja",H10)))</formula>
    </cfRule>
    <cfRule type="containsText" dxfId="72" priority="89" operator="containsText" text="Baja">
      <formula>NOT(ISERROR(SEARCH("Baja",H10)))</formula>
    </cfRule>
    <cfRule type="containsText" dxfId="71" priority="90" operator="containsText" text="Media">
      <formula>NOT(ISERROR(SEARCH("Media",H10)))</formula>
    </cfRule>
  </conditionalFormatting>
  <conditionalFormatting sqref="I10:I29">
    <cfRule type="containsText" dxfId="70" priority="84" operator="containsText" text="Catastrófico">
      <formula>NOT(ISERROR(SEARCH("Catastrófico",I10)))</formula>
    </cfRule>
    <cfRule type="containsText" dxfId="69" priority="85" operator="containsText" text="Mayor">
      <formula>NOT(ISERROR(SEARCH("Mayor",I10)))</formula>
    </cfRule>
    <cfRule type="containsText" dxfId="68" priority="86" operator="containsText" text="Menor">
      <formula>NOT(ISERROR(SEARCH("Menor",I10)))</formula>
    </cfRule>
    <cfRule type="containsText" dxfId="67" priority="87" operator="containsText" text="Leve">
      <formula>NOT(ISERROR(SEARCH("Leve",I10)))</formula>
    </cfRule>
  </conditionalFormatting>
  <conditionalFormatting sqref="I10:J29">
    <cfRule type="containsText" dxfId="66" priority="77" operator="containsText" text="Moderado">
      <formula>NOT(ISERROR(SEARCH("Moderado",I10)))</formula>
    </cfRule>
  </conditionalFormatting>
  <conditionalFormatting sqref="J8 J77:J1048576">
    <cfRule type="containsText" dxfId="65" priority="657" operator="containsText" text="25- Extremo">
      <formula>NOT(ISERROR(SEARCH("25- Extremo",J8)))</formula>
    </cfRule>
    <cfRule type="containsText" dxfId="64" priority="658" operator="containsText" text="20- Extremo">
      <formula>NOT(ISERROR(SEARCH("20- Extremo",J8)))</formula>
    </cfRule>
    <cfRule type="containsText" dxfId="63" priority="659" operator="containsText" text="15- Extremo">
      <formula>NOT(ISERROR(SEARCH("15- Extremo",J8)))</formula>
    </cfRule>
    <cfRule type="containsText" dxfId="62" priority="660" operator="containsText" text="10- Extremo">
      <formula>NOT(ISERROR(SEARCH("10- Extremo",J8)))</formula>
    </cfRule>
    <cfRule type="containsText" dxfId="61" priority="661" operator="containsText" text="5- Extremo">
      <formula>NOT(ISERROR(SEARCH("5- Extremo",J8)))</formula>
    </cfRule>
    <cfRule type="containsText" dxfId="60" priority="662" operator="containsText" text="12- Alto">
      <formula>NOT(ISERROR(SEARCH("12- Alto",J8)))</formula>
    </cfRule>
    <cfRule type="containsText" dxfId="59" priority="663" operator="containsText" text="10- Alto">
      <formula>NOT(ISERROR(SEARCH("10- Alto",J8)))</formula>
    </cfRule>
    <cfRule type="containsText" dxfId="58" priority="664" operator="containsText" text="9- Alto">
      <formula>NOT(ISERROR(SEARCH("9- Alto",J8)))</formula>
    </cfRule>
    <cfRule type="containsText" dxfId="57" priority="665" operator="containsText" text="8- Alto">
      <formula>NOT(ISERROR(SEARCH("8- Alto",J8)))</formula>
    </cfRule>
    <cfRule type="containsText" dxfId="56" priority="666" operator="containsText" text="5- Alto">
      <formula>NOT(ISERROR(SEARCH("5- Alto",J8)))</formula>
    </cfRule>
    <cfRule type="containsText" dxfId="55" priority="667" operator="containsText" text="4- Alto">
      <formula>NOT(ISERROR(SEARCH("4- Alto",J8)))</formula>
    </cfRule>
    <cfRule type="containsText" dxfId="54" priority="673" operator="containsText" text="2- Bajo">
      <formula>NOT(ISERROR(SEARCH("2- Bajo",J8)))</formula>
    </cfRule>
  </conditionalFormatting>
  <conditionalFormatting sqref="J10:J24">
    <cfRule type="colorScale" priority="614">
      <colorScale>
        <cfvo type="min"/>
        <cfvo type="max"/>
        <color rgb="FFFF7128"/>
        <color rgb="FFFFEF9C"/>
      </colorScale>
    </cfRule>
  </conditionalFormatting>
  <conditionalFormatting sqref="J10:J29">
    <cfRule type="containsText" dxfId="53" priority="75" operator="containsText" text="Bajo">
      <formula>NOT(ISERROR(SEARCH("Bajo",J10)))</formula>
    </cfRule>
    <cfRule type="containsText" dxfId="52" priority="76" operator="containsText" text="Extremo">
      <formula>NOT(ISERROR(SEARCH("Extremo",J10)))</formula>
    </cfRule>
    <cfRule type="containsText" dxfId="51" priority="105" operator="containsText" text="Bajo">
      <formula>NOT(ISERROR(SEARCH("Bajo",J10)))</formula>
    </cfRule>
    <cfRule type="containsText" dxfId="50" priority="106" operator="containsText" text="Moderado">
      <formula>NOT(ISERROR(SEARCH("Moderado",J10)))</formula>
    </cfRule>
    <cfRule type="containsText" dxfId="49" priority="107" operator="containsText" text="Alto">
      <formula>NOT(ISERROR(SEARCH("Alto",J10)))</formula>
    </cfRule>
    <cfRule type="containsText" dxfId="48" priority="108" operator="containsText" text="Extremo">
      <formula>NOT(ISERROR(SEARCH("Extremo",J10)))</formula>
    </cfRule>
  </conditionalFormatting>
  <conditionalFormatting sqref="J25:J29">
    <cfRule type="colorScale" priority="511">
      <colorScale>
        <cfvo type="min"/>
        <cfvo type="max"/>
        <color rgb="FFFF7128"/>
        <color rgb="FFFFEF9C"/>
      </colorScale>
    </cfRule>
  </conditionalFormatting>
  <conditionalFormatting sqref="K10:K29">
    <cfRule type="containsText" dxfId="47" priority="71" operator="containsText" text="Muy Alta">
      <formula>NOT(ISERROR(SEARCH("Muy Alta",K10)))</formula>
    </cfRule>
    <cfRule type="containsText" dxfId="46" priority="72" operator="containsText" text="Alta">
      <formula>NOT(ISERROR(SEARCH("Alta",K10)))</formula>
    </cfRule>
    <cfRule type="containsText" dxfId="45" priority="73" operator="containsText" text="Baja">
      <formula>NOT(ISERROR(SEARCH("Baja",K10)))</formula>
    </cfRule>
    <cfRule type="containsText" dxfId="44" priority="74" operator="containsText" text="Muy Baja">
      <formula>NOT(ISERROR(SEARCH("Muy Baja",K10)))</formula>
    </cfRule>
    <cfRule type="containsText" dxfId="43" priority="79" operator="containsText" text="Media">
      <formula>NOT(ISERROR(SEARCH("Media",K10)))</formula>
    </cfRule>
  </conditionalFormatting>
  <conditionalFormatting sqref="K10:L10 K15:L15 K20:L20">
    <cfRule type="containsText" dxfId="42" priority="651" operator="containsText" text="3- Moderado">
      <formula>NOT(ISERROR(SEARCH("3- Moderado",K10)))</formula>
    </cfRule>
    <cfRule type="containsText" dxfId="41" priority="652" operator="containsText" text="6- Moderado">
      <formula>NOT(ISERROR(SEARCH("6- Moderado",K10)))</formula>
    </cfRule>
    <cfRule type="containsText" dxfId="40" priority="653" operator="containsText" text="4- Moderado">
      <formula>NOT(ISERROR(SEARCH("4- Moderado",K10)))</formula>
    </cfRule>
    <cfRule type="containsText" dxfId="39" priority="654" operator="containsText" text="3- Bajo">
      <formula>NOT(ISERROR(SEARCH("3- Bajo",K10)))</formula>
    </cfRule>
    <cfRule type="containsText" dxfId="38" priority="655" operator="containsText" text="4- Bajo">
      <formula>NOT(ISERROR(SEARCH("4- Bajo",K10)))</formula>
    </cfRule>
    <cfRule type="containsText" dxfId="37" priority="656" operator="containsText" text="1- Bajo">
      <formula>NOT(ISERROR(SEARCH("1- Bajo",K10)))</formula>
    </cfRule>
  </conditionalFormatting>
  <conditionalFormatting sqref="K25:L25">
    <cfRule type="containsText" dxfId="36" priority="530" operator="containsText" text="3- Moderado">
      <formula>NOT(ISERROR(SEARCH("3- Moderado",K25)))</formula>
    </cfRule>
    <cfRule type="containsText" dxfId="35" priority="531" operator="containsText" text="6- Moderado">
      <formula>NOT(ISERROR(SEARCH("6- Moderado",K25)))</formula>
    </cfRule>
    <cfRule type="containsText" dxfId="34" priority="532" operator="containsText" text="4- Moderado">
      <formula>NOT(ISERROR(SEARCH("4- Moderado",K25)))</formula>
    </cfRule>
    <cfRule type="containsText" dxfId="33" priority="533" operator="containsText" text="3- Bajo">
      <formula>NOT(ISERROR(SEARCH("3- Bajo",K25)))</formula>
    </cfRule>
    <cfRule type="containsText" dxfId="32" priority="534" operator="containsText" text="4- Bajo">
      <formula>NOT(ISERROR(SEARCH("4- Bajo",K25)))</formula>
    </cfRule>
    <cfRule type="containsText" dxfId="31" priority="535" operator="containsText" text="1- Bajo">
      <formula>NOT(ISERROR(SEARCH("1- Bajo",K25)))</formula>
    </cfRule>
  </conditionalFormatting>
  <conditionalFormatting sqref="L10:L29">
    <cfRule type="containsText" dxfId="30" priority="67" operator="containsText" text="Catastrófico">
      <formula>NOT(ISERROR(SEARCH("Catastrófico",L10)))</formula>
    </cfRule>
    <cfRule type="containsText" dxfId="29" priority="68" operator="containsText" text="Mayor">
      <formula>NOT(ISERROR(SEARCH("Mayor",L10)))</formula>
    </cfRule>
    <cfRule type="containsText" dxfId="28" priority="69" operator="containsText" text="Menor">
      <formula>NOT(ISERROR(SEARCH("Menor",L10)))</formula>
    </cfRule>
    <cfRule type="containsText" dxfId="27" priority="70" operator="containsText" text="Leve">
      <formula>NOT(ISERROR(SEARCH("Leve",L10)))</formula>
    </cfRule>
  </conditionalFormatting>
  <conditionalFormatting sqref="L10:M29">
    <cfRule type="containsText" dxfId="26" priority="78" operator="containsText" text="Moderado">
      <formula>NOT(ISERROR(SEARCH("Moderado",L10)))</formula>
    </cfRule>
  </conditionalFormatting>
  <conditionalFormatting sqref="M10:M24">
    <cfRule type="colorScale" priority="609">
      <colorScale>
        <cfvo type="min"/>
        <cfvo type="max"/>
        <color rgb="FFFF7128"/>
        <color rgb="FFFFEF9C"/>
      </colorScale>
    </cfRule>
  </conditionalFormatting>
  <conditionalFormatting sqref="M10:M29">
    <cfRule type="containsText" dxfId="25" priority="100" operator="containsText" text="Bajo">
      <formula>NOT(ISERROR(SEARCH("Bajo",M10)))</formula>
    </cfRule>
    <cfRule type="containsText" dxfId="24" priority="101" operator="containsText" text="Moderado">
      <formula>NOT(ISERROR(SEARCH("Moderado",M10)))</formula>
    </cfRule>
    <cfRule type="containsText" dxfId="23" priority="102" operator="containsText" text="Alto">
      <formula>NOT(ISERROR(SEARCH("Alto",M10)))</formula>
    </cfRule>
    <cfRule type="containsText" dxfId="22" priority="103" operator="containsText" text="Extremo">
      <formula>NOT(ISERROR(SEARCH("Extremo",M10)))</formula>
    </cfRule>
  </conditionalFormatting>
  <conditionalFormatting sqref="M25:M29">
    <cfRule type="colorScale" priority="506">
      <colorScale>
        <cfvo type="min"/>
        <cfvo type="max"/>
        <color rgb="FFFF7128"/>
        <color rgb="FFFFEF9C"/>
      </colorScale>
    </cfRule>
  </conditionalFormatting>
  <conditionalFormatting sqref="N10 N15 N20">
    <cfRule type="containsText" dxfId="21" priority="599" operator="containsText" text="3- Moderado">
      <formula>NOT(ISERROR(SEARCH("3- Moderado",N10)))</formula>
    </cfRule>
    <cfRule type="containsText" dxfId="20" priority="600" operator="containsText" text="6- Moderado">
      <formula>NOT(ISERROR(SEARCH("6- Moderado",N10)))</formula>
    </cfRule>
    <cfRule type="containsText" dxfId="19" priority="601" operator="containsText" text="4- Moderado">
      <formula>NOT(ISERROR(SEARCH("4- Moderado",N10)))</formula>
    </cfRule>
    <cfRule type="containsText" dxfId="18" priority="602" operator="containsText" text="3- Bajo">
      <formula>NOT(ISERROR(SEARCH("3- Bajo",N10)))</formula>
    </cfRule>
    <cfRule type="containsText" dxfId="17" priority="603" operator="containsText" text="4- Bajo">
      <formula>NOT(ISERROR(SEARCH("4- Bajo",N10)))</formula>
    </cfRule>
    <cfRule type="containsText" dxfId="16" priority="604" operator="containsText" text="1- Bajo">
      <formula>NOT(ISERROR(SEARCH("1- Bajo",N10)))</formula>
    </cfRule>
  </conditionalFormatting>
  <conditionalFormatting sqref="N25">
    <cfRule type="containsText" dxfId="15" priority="496" operator="containsText" text="3- Moderado">
      <formula>NOT(ISERROR(SEARCH("3- Moderado",N25)))</formula>
    </cfRule>
    <cfRule type="containsText" dxfId="14" priority="497" operator="containsText" text="6- Moderado">
      <formula>NOT(ISERROR(SEARCH("6- Moderado",N25)))</formula>
    </cfRule>
    <cfRule type="containsText" dxfId="13" priority="498" operator="containsText" text="4- Moderado">
      <formula>NOT(ISERROR(SEARCH("4- Moderado",N25)))</formula>
    </cfRule>
    <cfRule type="containsText" dxfId="12" priority="499" operator="containsText" text="3- Bajo">
      <formula>NOT(ISERROR(SEARCH("3- Bajo",N25)))</formula>
    </cfRule>
    <cfRule type="containsText" dxfId="11" priority="500" operator="containsText" text="4- Bajo">
      <formula>NOT(ISERROR(SEARCH("4- Bajo",N25)))</formula>
    </cfRule>
    <cfRule type="containsText" dxfId="10" priority="501" operator="containsText" text="1- Bajo">
      <formula>NOT(ISERROR(SEARCH("1- Bajo",N25)))</formula>
    </cfRule>
  </conditionalFormatting>
  <conditionalFormatting sqref="A30:N30">
    <cfRule type="containsText" dxfId="9" priority="1" operator="containsText" text="3- Moderado">
      <formula>NOT(ISERROR(SEARCH("3- Moderado",A30)))</formula>
    </cfRule>
    <cfRule type="containsText" dxfId="8" priority="2" operator="containsText" text="6- Moderado">
      <formula>NOT(ISERROR(SEARCH("6- Moderado",A30)))</formula>
    </cfRule>
    <cfRule type="containsText" dxfId="7" priority="3" operator="containsText" text="4- Moderado">
      <formula>NOT(ISERROR(SEARCH("4- Moderado",A30)))</formula>
    </cfRule>
    <cfRule type="containsText" dxfId="6" priority="4" operator="containsText" text="3- Bajo">
      <formula>NOT(ISERROR(SEARCH("3- Bajo",A30)))</formula>
    </cfRule>
    <cfRule type="containsText" dxfId="5" priority="5" operator="containsText" text="4- Bajo">
      <formula>NOT(ISERROR(SEARCH("4- Bajo",A30)))</formula>
    </cfRule>
    <cfRule type="containsText" dxfId="4" priority="6" operator="containsText" text="1- Bajo">
      <formula>NOT(ISERROR(SEARCH("1- Bajo",A30)))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hyperlinks>
    <hyperlink ref="U20:U21" r:id="rId1" display="Evidencia" xr:uid="{8EFB29CC-40C4-4057-B00A-1D4658EB9DEF}"/>
    <hyperlink ref="U30" r:id="rId2" xr:uid="{56CF4020-4376-44C4-98B9-277C856DCB3F}"/>
    <hyperlink ref="U32" r:id="rId3" xr:uid="{75DDBBE9-AE05-4728-A24A-5421A021739F}"/>
    <hyperlink ref="U24" r:id="rId4" xr:uid="{7EB0FA3D-3C11-4B01-A244-344F594DD9C8}"/>
  </hyperlinks>
  <pageMargins left="0.7" right="0.7" top="0.75" bottom="0.75" header="0.3" footer="0.3"/>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H5" zoomScale="69" zoomScaleNormal="69" workbookViewId="0">
      <selection activeCell="H6" sqref="H6"/>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54" t="s">
        <v>35</v>
      </c>
      <c r="B3" s="454"/>
      <c r="C3" s="454"/>
      <c r="D3" s="454"/>
      <c r="E3" s="454"/>
      <c r="F3" s="454"/>
      <c r="G3" s="454"/>
      <c r="H3" s="454"/>
    </row>
    <row r="4" spans="1:9">
      <c r="A4" s="454"/>
      <c r="B4" s="454"/>
      <c r="C4" s="454"/>
      <c r="D4" s="454"/>
      <c r="E4" s="454"/>
      <c r="F4" s="454"/>
      <c r="G4" s="454"/>
      <c r="H4" s="454"/>
    </row>
    <row r="5" spans="1:9" ht="34.5" thickBot="1">
      <c r="A5" s="19"/>
      <c r="B5" s="19"/>
      <c r="C5" s="19"/>
      <c r="D5" s="19"/>
      <c r="E5" s="19"/>
      <c r="F5" s="19"/>
      <c r="G5" s="19"/>
      <c r="H5" s="19"/>
    </row>
    <row r="6" spans="1:9" ht="71.25" customHeight="1" thickBot="1">
      <c r="A6" s="455" t="s">
        <v>35</v>
      </c>
      <c r="B6" s="84" t="s">
        <v>376</v>
      </c>
      <c r="C6" s="85" t="s">
        <v>377</v>
      </c>
      <c r="D6" s="85" t="s">
        <v>378</v>
      </c>
      <c r="E6" s="85" t="s">
        <v>379</v>
      </c>
      <c r="F6" s="85" t="s">
        <v>380</v>
      </c>
      <c r="G6" s="137" t="s">
        <v>381</v>
      </c>
      <c r="H6" s="84" t="s">
        <v>382</v>
      </c>
      <c r="I6" s="84" t="s">
        <v>383</v>
      </c>
    </row>
    <row r="7" spans="1:9" ht="265.5" customHeight="1" thickBot="1">
      <c r="A7" s="456"/>
      <c r="B7" s="20" t="s">
        <v>384</v>
      </c>
      <c r="C7" s="20" t="s">
        <v>385</v>
      </c>
      <c r="D7" s="20" t="s">
        <v>386</v>
      </c>
      <c r="E7" s="20" t="s">
        <v>387</v>
      </c>
      <c r="F7" s="20" t="s">
        <v>388</v>
      </c>
      <c r="G7" s="21" t="s">
        <v>389</v>
      </c>
      <c r="H7" s="139" t="s">
        <v>390</v>
      </c>
      <c r="I7" s="139" t="s">
        <v>391</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67" zoomScale="90" zoomScaleNormal="90" workbookViewId="0">
      <selection activeCell="C7" sqref="C7"/>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57" t="s">
        <v>392</v>
      </c>
      <c r="C2" s="457"/>
      <c r="D2" s="45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7"/>
      <c r="C3" s="97"/>
      <c r="D3" s="9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8" t="s">
        <v>393</v>
      </c>
      <c r="D4" s="108" t="s">
        <v>394</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9" t="s">
        <v>395</v>
      </c>
      <c r="C5" s="110" t="s">
        <v>396</v>
      </c>
      <c r="D5" s="11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2" t="s">
        <v>397</v>
      </c>
      <c r="C6" s="113" t="s">
        <v>398</v>
      </c>
      <c r="D6" s="11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5" t="s">
        <v>399</v>
      </c>
      <c r="C7" s="113" t="s">
        <v>400</v>
      </c>
      <c r="D7" s="11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6" t="s">
        <v>401</v>
      </c>
      <c r="C8" s="113" t="s">
        <v>402</v>
      </c>
      <c r="D8" s="11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7" t="s">
        <v>403</v>
      </c>
      <c r="C9" s="113" t="s">
        <v>404</v>
      </c>
      <c r="D9" s="11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D6" zoomScale="67" zoomScaleNormal="67" workbookViewId="0">
      <selection activeCell="D9" sqref="D9"/>
    </sheetView>
  </sheetViews>
  <sheetFormatPr defaultColWidth="11.42578125" defaultRowHeight="15"/>
  <cols>
    <col min="2" max="2" width="40.42578125" customWidth="1"/>
    <col min="3" max="3" width="74.85546875" hidden="1" customWidth="1"/>
    <col min="4" max="4" width="147.85546875" customWidth="1"/>
    <col min="5" max="5" width="26.140625" style="118" customWidth="1"/>
    <col min="11" max="258" width="11.42578125" style="7"/>
  </cols>
  <sheetData>
    <row r="1" spans="1:10" s="7" customFormat="1">
      <c r="E1" s="122"/>
    </row>
    <row r="2" spans="1:10" ht="33.75">
      <c r="A2" s="7"/>
      <c r="B2" s="458" t="s">
        <v>405</v>
      </c>
      <c r="C2" s="458"/>
      <c r="D2" s="458"/>
      <c r="E2" s="458"/>
      <c r="F2" s="7"/>
      <c r="G2" s="7"/>
      <c r="H2" s="7"/>
      <c r="I2" s="7"/>
      <c r="J2" s="7"/>
    </row>
    <row r="3" spans="1:10">
      <c r="A3" s="7"/>
      <c r="B3" s="97"/>
      <c r="C3" s="97"/>
      <c r="D3" s="97"/>
      <c r="E3" s="122"/>
      <c r="F3" s="7"/>
      <c r="G3" s="7"/>
      <c r="H3" s="7"/>
      <c r="I3" s="7"/>
      <c r="J3" s="7"/>
    </row>
    <row r="4" spans="1:10" ht="60">
      <c r="A4" s="7"/>
      <c r="B4" s="25"/>
      <c r="C4" s="98" t="s">
        <v>406</v>
      </c>
      <c r="D4" s="98" t="s">
        <v>407</v>
      </c>
      <c r="E4" s="122"/>
      <c r="F4" s="7"/>
      <c r="G4" s="7"/>
      <c r="H4" s="7"/>
      <c r="I4" s="7"/>
      <c r="J4" s="7"/>
    </row>
    <row r="5" spans="1:10" ht="76.5" customHeight="1">
      <c r="A5" s="26" t="s">
        <v>408</v>
      </c>
      <c r="B5" s="99" t="s">
        <v>409</v>
      </c>
      <c r="C5" s="100" t="s">
        <v>410</v>
      </c>
      <c r="D5" s="101" t="s">
        <v>411</v>
      </c>
      <c r="E5" s="123">
        <v>0.2</v>
      </c>
      <c r="F5" s="7"/>
      <c r="G5" s="7"/>
      <c r="H5" s="7"/>
      <c r="I5" s="7"/>
      <c r="J5" s="7"/>
    </row>
    <row r="6" spans="1:10" ht="99">
      <c r="A6" s="26" t="s">
        <v>412</v>
      </c>
      <c r="B6" s="102" t="s">
        <v>412</v>
      </c>
      <c r="C6" s="103" t="s">
        <v>413</v>
      </c>
      <c r="D6" s="104" t="s">
        <v>414</v>
      </c>
      <c r="E6" s="123">
        <v>0.4</v>
      </c>
      <c r="F6" s="7"/>
      <c r="G6" s="7"/>
      <c r="H6" s="7"/>
      <c r="I6" s="7"/>
      <c r="J6" s="7"/>
    </row>
    <row r="7" spans="1:10" ht="66">
      <c r="A7" s="26" t="s">
        <v>415</v>
      </c>
      <c r="B7" s="105" t="s">
        <v>416</v>
      </c>
      <c r="C7" s="103" t="s">
        <v>417</v>
      </c>
      <c r="D7" s="104" t="s">
        <v>418</v>
      </c>
      <c r="E7" s="123">
        <v>0.6</v>
      </c>
      <c r="F7" s="7"/>
      <c r="G7" s="7"/>
      <c r="H7" s="7"/>
      <c r="I7" s="7"/>
      <c r="J7" s="7"/>
    </row>
    <row r="8" spans="1:10" ht="66">
      <c r="A8" s="26" t="s">
        <v>419</v>
      </c>
      <c r="B8" s="106" t="s">
        <v>420</v>
      </c>
      <c r="C8" s="103" t="s">
        <v>421</v>
      </c>
      <c r="D8" s="104" t="s">
        <v>422</v>
      </c>
      <c r="E8" s="123">
        <v>0.8</v>
      </c>
      <c r="F8" s="7"/>
      <c r="G8" s="7"/>
      <c r="H8" s="7"/>
      <c r="I8" s="7"/>
      <c r="J8" s="7"/>
    </row>
    <row r="9" spans="1:10" ht="66">
      <c r="A9" s="26" t="s">
        <v>423</v>
      </c>
      <c r="B9" s="107" t="s">
        <v>424</v>
      </c>
      <c r="C9" s="103" t="s">
        <v>425</v>
      </c>
      <c r="D9" s="104" t="s">
        <v>290</v>
      </c>
      <c r="E9" s="123">
        <v>1</v>
      </c>
      <c r="F9" s="7"/>
      <c r="G9" s="7"/>
      <c r="H9" s="7"/>
      <c r="I9" s="7"/>
      <c r="J9" s="7"/>
    </row>
    <row r="10" spans="1:10" ht="20.25">
      <c r="A10" s="26"/>
      <c r="B10" s="26"/>
      <c r="C10" s="27"/>
      <c r="D10" s="27"/>
      <c r="E10" s="122"/>
      <c r="F10" s="7"/>
      <c r="G10" s="7"/>
      <c r="H10" s="7"/>
      <c r="I10" s="7"/>
      <c r="J10" s="7"/>
    </row>
    <row r="11" spans="1:10" ht="60">
      <c r="A11" s="26"/>
      <c r="B11" s="25"/>
      <c r="C11" s="98" t="s">
        <v>406</v>
      </c>
      <c r="D11" s="98" t="s">
        <v>426</v>
      </c>
      <c r="E11" s="122"/>
      <c r="F11" s="7"/>
      <c r="G11" s="7"/>
      <c r="H11" s="7"/>
      <c r="I11" s="7"/>
      <c r="J11" s="7"/>
    </row>
    <row r="12" spans="1:10" ht="79.5" customHeight="1">
      <c r="A12" s="26"/>
      <c r="B12" s="99" t="s">
        <v>409</v>
      </c>
      <c r="C12" s="100" t="s">
        <v>410</v>
      </c>
      <c r="D12" s="128" t="s">
        <v>427</v>
      </c>
      <c r="E12" s="123">
        <v>0.2</v>
      </c>
      <c r="F12" s="7"/>
      <c r="G12" s="7"/>
      <c r="H12" s="7"/>
      <c r="I12" s="7"/>
      <c r="J12" s="7"/>
    </row>
    <row r="13" spans="1:10" ht="33">
      <c r="A13" s="26"/>
      <c r="B13" s="102" t="s">
        <v>412</v>
      </c>
      <c r="C13" s="103" t="s">
        <v>413</v>
      </c>
      <c r="D13" s="128" t="s">
        <v>428</v>
      </c>
      <c r="E13" s="123">
        <v>0.4</v>
      </c>
      <c r="F13" s="7"/>
      <c r="G13" s="7"/>
      <c r="H13" s="7"/>
      <c r="I13" s="7"/>
      <c r="J13" s="7"/>
    </row>
    <row r="14" spans="1:10" ht="33">
      <c r="A14" s="26"/>
      <c r="B14" s="105" t="s">
        <v>416</v>
      </c>
      <c r="C14" s="103" t="s">
        <v>417</v>
      </c>
      <c r="D14" s="128" t="s">
        <v>429</v>
      </c>
      <c r="E14" s="123">
        <v>0.6</v>
      </c>
      <c r="F14" s="7"/>
      <c r="G14" s="7"/>
      <c r="H14" s="7"/>
      <c r="I14" s="7"/>
      <c r="J14" s="7"/>
    </row>
    <row r="15" spans="1:10" ht="33">
      <c r="A15" s="26"/>
      <c r="B15" s="106" t="s">
        <v>420</v>
      </c>
      <c r="C15" s="103" t="s">
        <v>421</v>
      </c>
      <c r="D15" s="128" t="s">
        <v>430</v>
      </c>
      <c r="E15" s="123">
        <v>0.8</v>
      </c>
      <c r="F15" s="7"/>
      <c r="G15" s="7"/>
      <c r="H15" s="7"/>
      <c r="I15" s="7"/>
      <c r="J15" s="7"/>
    </row>
    <row r="16" spans="1:10" ht="46.5" customHeight="1">
      <c r="A16" s="26"/>
      <c r="B16" s="107" t="s">
        <v>424</v>
      </c>
      <c r="C16" s="103" t="s">
        <v>425</v>
      </c>
      <c r="D16" s="128" t="s">
        <v>431</v>
      </c>
      <c r="E16" s="123">
        <v>1</v>
      </c>
      <c r="F16" s="7"/>
      <c r="G16" s="7"/>
      <c r="H16" s="7"/>
      <c r="I16" s="7"/>
      <c r="J16" s="7"/>
    </row>
    <row r="17" spans="1:10" ht="20.25">
      <c r="A17" s="26"/>
      <c r="B17" s="26"/>
      <c r="C17" s="27"/>
      <c r="D17" s="27"/>
      <c r="E17" s="122"/>
      <c r="F17" s="7"/>
      <c r="G17" s="7"/>
      <c r="H17" s="7"/>
      <c r="I17" s="7"/>
      <c r="J17" s="7"/>
    </row>
    <row r="18" spans="1:10" ht="16.5">
      <c r="A18" s="26"/>
      <c r="B18" s="28"/>
      <c r="C18" s="28"/>
      <c r="D18" s="28"/>
      <c r="E18" s="122"/>
      <c r="F18" s="7"/>
      <c r="G18" s="7"/>
      <c r="H18" s="7"/>
      <c r="I18" s="7"/>
      <c r="J18" s="7"/>
    </row>
    <row r="19" spans="1:10" ht="60">
      <c r="A19" s="26"/>
      <c r="B19" s="25"/>
      <c r="C19" s="98" t="s">
        <v>406</v>
      </c>
      <c r="D19" s="98" t="s">
        <v>305</v>
      </c>
      <c r="E19" s="122"/>
      <c r="F19" s="7"/>
      <c r="G19" s="7"/>
      <c r="H19" s="7"/>
      <c r="I19" s="7"/>
      <c r="J19" s="7"/>
    </row>
    <row r="20" spans="1:10" ht="57.75" customHeight="1">
      <c r="A20" s="26"/>
      <c r="B20" s="99" t="s">
        <v>409</v>
      </c>
      <c r="C20" s="100" t="s">
        <v>410</v>
      </c>
      <c r="D20" s="128" t="s">
        <v>309</v>
      </c>
      <c r="E20" s="123">
        <v>0.2</v>
      </c>
      <c r="F20" s="7"/>
      <c r="G20" s="7"/>
      <c r="H20" s="7"/>
      <c r="I20" s="7"/>
      <c r="J20" s="7"/>
    </row>
    <row r="21" spans="1:10" ht="54" customHeight="1">
      <c r="A21" s="26"/>
      <c r="B21" s="102" t="s">
        <v>412</v>
      </c>
      <c r="C21" s="103" t="s">
        <v>413</v>
      </c>
      <c r="D21" s="128" t="s">
        <v>432</v>
      </c>
      <c r="E21" s="123">
        <v>0.4</v>
      </c>
      <c r="F21" s="7"/>
      <c r="G21" s="7"/>
      <c r="H21" s="7"/>
      <c r="I21" s="7"/>
      <c r="J21" s="7"/>
    </row>
    <row r="22" spans="1:10" ht="64.5" customHeight="1">
      <c r="A22" s="26"/>
      <c r="B22" s="105" t="s">
        <v>416</v>
      </c>
      <c r="C22" s="103" t="s">
        <v>417</v>
      </c>
      <c r="D22" s="128" t="s">
        <v>433</v>
      </c>
      <c r="E22" s="123">
        <v>0.6</v>
      </c>
      <c r="F22" s="7"/>
      <c r="G22" s="7"/>
      <c r="H22" s="7"/>
      <c r="I22" s="7"/>
      <c r="J22" s="7"/>
    </row>
    <row r="23" spans="1:10" ht="51.75" customHeight="1">
      <c r="A23" s="26"/>
      <c r="B23" s="106" t="s">
        <v>420</v>
      </c>
      <c r="C23" s="103" t="s">
        <v>421</v>
      </c>
      <c r="D23" s="128" t="s">
        <v>434</v>
      </c>
      <c r="E23" s="123">
        <v>0.8</v>
      </c>
      <c r="F23" s="7"/>
      <c r="G23" s="7"/>
      <c r="H23" s="7"/>
      <c r="I23" s="7"/>
      <c r="J23" s="7"/>
    </row>
    <row r="24" spans="1:10" ht="51.75" customHeight="1">
      <c r="A24" s="26"/>
      <c r="B24" s="107" t="s">
        <v>424</v>
      </c>
      <c r="C24" s="103" t="s">
        <v>425</v>
      </c>
      <c r="D24" s="128" t="s">
        <v>435</v>
      </c>
      <c r="E24" s="123">
        <v>1</v>
      </c>
      <c r="F24" s="7"/>
      <c r="G24" s="7"/>
      <c r="H24" s="7"/>
      <c r="I24" s="7"/>
      <c r="J24" s="7"/>
    </row>
    <row r="25" spans="1:10" ht="16.5">
      <c r="A25" s="26"/>
      <c r="B25" s="28"/>
      <c r="C25" s="28"/>
      <c r="D25" s="28"/>
      <c r="E25" s="122"/>
      <c r="F25" s="7"/>
      <c r="G25" s="7"/>
      <c r="H25" s="7"/>
      <c r="I25" s="7"/>
      <c r="J25" s="7"/>
    </row>
    <row r="26" spans="1:10" ht="16.5">
      <c r="A26" s="26"/>
      <c r="B26" s="28"/>
      <c r="C26" s="28"/>
      <c r="D26" s="28"/>
      <c r="E26" s="122"/>
      <c r="F26" s="7"/>
      <c r="G26" s="7"/>
      <c r="H26" s="7"/>
      <c r="I26" s="7"/>
      <c r="J26" s="7"/>
    </row>
    <row r="27" spans="1:10" ht="16.5">
      <c r="A27" s="26"/>
      <c r="B27" s="28"/>
      <c r="C27" s="28"/>
      <c r="D27" s="28"/>
      <c r="E27" s="122"/>
      <c r="F27" s="7"/>
      <c r="G27" s="7"/>
      <c r="H27" s="7"/>
      <c r="I27" s="7"/>
      <c r="J27" s="7"/>
    </row>
    <row r="28" spans="1:10" ht="16.5">
      <c r="A28" s="26"/>
      <c r="B28" s="28"/>
      <c r="C28" s="28"/>
      <c r="D28" s="28"/>
      <c r="E28" s="122"/>
      <c r="F28" s="7"/>
      <c r="G28" s="7"/>
      <c r="H28" s="7"/>
      <c r="I28" s="7"/>
      <c r="J28" s="7"/>
    </row>
    <row r="29" spans="1:10" ht="60">
      <c r="A29" s="26"/>
      <c r="B29" s="25"/>
      <c r="C29" s="98" t="s">
        <v>406</v>
      </c>
      <c r="D29" s="98" t="s">
        <v>436</v>
      </c>
      <c r="E29" s="122"/>
      <c r="F29" s="7"/>
      <c r="G29" s="7"/>
      <c r="H29" s="7"/>
      <c r="I29" s="7"/>
      <c r="J29" s="7"/>
    </row>
    <row r="30" spans="1:10" ht="75.75" customHeight="1">
      <c r="A30" s="26"/>
      <c r="B30" s="99" t="s">
        <v>409</v>
      </c>
      <c r="C30" s="100" t="s">
        <v>410</v>
      </c>
      <c r="D30" s="128" t="s">
        <v>278</v>
      </c>
      <c r="E30" s="123">
        <v>0.2</v>
      </c>
      <c r="F30" s="7"/>
      <c r="G30" s="7"/>
      <c r="H30" s="7"/>
      <c r="I30" s="7"/>
      <c r="J30" s="7"/>
    </row>
    <row r="31" spans="1:10" ht="65.25" customHeight="1">
      <c r="A31" s="26"/>
      <c r="B31" s="102" t="s">
        <v>412</v>
      </c>
      <c r="C31" s="103" t="s">
        <v>413</v>
      </c>
      <c r="D31" s="128" t="s">
        <v>437</v>
      </c>
      <c r="E31" s="123">
        <v>0.4</v>
      </c>
      <c r="F31" s="7"/>
      <c r="G31" s="7"/>
      <c r="H31" s="7"/>
      <c r="I31" s="7"/>
      <c r="J31" s="7"/>
    </row>
    <row r="32" spans="1:10" ht="57" customHeight="1">
      <c r="A32" s="26"/>
      <c r="B32" s="105" t="s">
        <v>416</v>
      </c>
      <c r="C32" s="103" t="s">
        <v>417</v>
      </c>
      <c r="D32" s="128" t="s">
        <v>438</v>
      </c>
      <c r="E32" s="123">
        <v>0.6</v>
      </c>
      <c r="F32" s="7"/>
      <c r="G32" s="7"/>
      <c r="H32" s="7"/>
      <c r="I32" s="7"/>
      <c r="J32" s="7"/>
    </row>
    <row r="33" spans="1:10" ht="66.75" customHeight="1">
      <c r="A33" s="26"/>
      <c r="B33" s="106" t="s">
        <v>420</v>
      </c>
      <c r="C33" s="103" t="s">
        <v>421</v>
      </c>
      <c r="D33" s="128" t="s">
        <v>439</v>
      </c>
      <c r="E33" s="123">
        <v>0.8</v>
      </c>
      <c r="F33" s="7"/>
      <c r="G33" s="7"/>
      <c r="H33" s="7"/>
      <c r="I33" s="7"/>
      <c r="J33" s="7"/>
    </row>
    <row r="34" spans="1:10" ht="79.5" customHeight="1">
      <c r="A34" s="26"/>
      <c r="B34" s="107" t="s">
        <v>424</v>
      </c>
      <c r="C34" s="103" t="s">
        <v>425</v>
      </c>
      <c r="D34" s="128" t="s">
        <v>440</v>
      </c>
      <c r="E34" s="123">
        <v>1</v>
      </c>
      <c r="F34" s="7"/>
      <c r="G34" s="7"/>
      <c r="H34" s="7"/>
      <c r="I34" s="7"/>
      <c r="J34" s="7"/>
    </row>
    <row r="35" spans="1:10">
      <c r="A35" s="26"/>
      <c r="B35" s="26"/>
      <c r="C35" s="26" t="s">
        <v>441</v>
      </c>
      <c r="D35" s="26" t="s">
        <v>442</v>
      </c>
      <c r="E35" s="122"/>
      <c r="F35" s="7"/>
      <c r="G35" s="7"/>
      <c r="H35" s="7"/>
      <c r="I35" s="7"/>
      <c r="J35" s="7"/>
    </row>
    <row r="36" spans="1:10">
      <c r="A36" s="26"/>
      <c r="B36" s="26"/>
      <c r="C36" s="26"/>
      <c r="D36" s="26"/>
      <c r="E36" s="122"/>
      <c r="F36" s="7"/>
      <c r="G36" s="7"/>
      <c r="H36" s="7"/>
      <c r="I36" s="7"/>
      <c r="J36" s="7"/>
    </row>
    <row r="37" spans="1:10">
      <c r="A37" s="26"/>
      <c r="B37" s="26"/>
      <c r="C37" s="26"/>
      <c r="D37" s="26"/>
      <c r="E37" s="122"/>
      <c r="F37" s="7"/>
      <c r="G37" s="7"/>
      <c r="H37" s="7"/>
      <c r="I37" s="7"/>
      <c r="J37" s="7"/>
    </row>
    <row r="38" spans="1:10" ht="60">
      <c r="A38" s="26"/>
      <c r="B38" s="25"/>
      <c r="C38" s="98" t="s">
        <v>406</v>
      </c>
      <c r="D38" s="98" t="s">
        <v>443</v>
      </c>
      <c r="E38" s="122"/>
      <c r="F38" s="7"/>
      <c r="G38" s="7"/>
      <c r="H38" s="7"/>
      <c r="I38" s="7"/>
      <c r="J38" s="7"/>
    </row>
    <row r="39" spans="1:10" ht="99">
      <c r="A39" s="26"/>
      <c r="B39" s="99" t="s">
        <v>409</v>
      </c>
      <c r="C39" s="100" t="s">
        <v>410</v>
      </c>
      <c r="D39" s="129" t="s">
        <v>444</v>
      </c>
      <c r="E39" s="123">
        <v>0.2</v>
      </c>
      <c r="F39" s="7"/>
      <c r="G39" s="7"/>
      <c r="H39" s="7"/>
      <c r="I39" s="7"/>
      <c r="J39" s="7"/>
    </row>
    <row r="40" spans="1:10" ht="99">
      <c r="A40" s="26"/>
      <c r="B40" s="102" t="s">
        <v>412</v>
      </c>
      <c r="C40" s="103" t="s">
        <v>413</v>
      </c>
      <c r="D40" s="129" t="s">
        <v>445</v>
      </c>
      <c r="E40" s="123">
        <v>0.4</v>
      </c>
      <c r="F40" s="7"/>
      <c r="G40" s="7"/>
      <c r="H40" s="7"/>
      <c r="I40" s="7"/>
      <c r="J40" s="7"/>
    </row>
    <row r="41" spans="1:10" ht="99">
      <c r="A41" s="26"/>
      <c r="B41" s="105" t="s">
        <v>416</v>
      </c>
      <c r="C41" s="103" t="s">
        <v>417</v>
      </c>
      <c r="D41" s="129" t="s">
        <v>446</v>
      </c>
      <c r="E41" s="123">
        <v>0.6</v>
      </c>
      <c r="F41" s="7"/>
      <c r="G41" s="7"/>
      <c r="H41" s="7"/>
      <c r="I41" s="7"/>
      <c r="J41" s="7"/>
    </row>
    <row r="42" spans="1:10" ht="99">
      <c r="A42" s="26"/>
      <c r="B42" s="106" t="s">
        <v>420</v>
      </c>
      <c r="C42" s="103" t="s">
        <v>421</v>
      </c>
      <c r="D42" s="129" t="s">
        <v>447</v>
      </c>
      <c r="E42" s="123">
        <v>0.8</v>
      </c>
      <c r="F42" s="7"/>
      <c r="G42" s="7"/>
      <c r="H42" s="7"/>
      <c r="I42" s="7"/>
      <c r="J42" s="7"/>
    </row>
    <row r="43" spans="1:10" ht="99">
      <c r="A43" s="26"/>
      <c r="B43" s="107" t="s">
        <v>424</v>
      </c>
      <c r="C43" s="103" t="s">
        <v>425</v>
      </c>
      <c r="D43" s="129" t="s">
        <v>448</v>
      </c>
      <c r="E43" s="123">
        <v>1</v>
      </c>
      <c r="F43" s="7"/>
      <c r="G43" s="7"/>
      <c r="H43" s="7"/>
      <c r="I43" s="7"/>
      <c r="J43" s="7"/>
    </row>
    <row r="44" spans="1:10">
      <c r="A44" s="26"/>
      <c r="B44" s="26"/>
      <c r="C44" s="26"/>
      <c r="D44" s="26"/>
      <c r="E44" s="122"/>
      <c r="F44" s="7"/>
      <c r="G44" s="7"/>
      <c r="H44" s="7"/>
      <c r="I44" s="7"/>
      <c r="J44" s="7"/>
    </row>
    <row r="45" spans="1:10" ht="56.25" customHeight="1">
      <c r="A45" s="26"/>
      <c r="B45" s="26"/>
      <c r="C45" s="26"/>
      <c r="D45" s="98" t="s">
        <v>313</v>
      </c>
      <c r="E45" s="122"/>
      <c r="F45" s="7"/>
      <c r="G45" s="7"/>
      <c r="H45" s="7"/>
      <c r="I45" s="7"/>
      <c r="J45" s="7"/>
    </row>
    <row r="46" spans="1:10" ht="94.5" customHeight="1">
      <c r="A46" s="26"/>
      <c r="B46" s="106" t="s">
        <v>420</v>
      </c>
      <c r="C46" s="26"/>
      <c r="D46" s="104" t="s">
        <v>449</v>
      </c>
      <c r="E46" s="123">
        <v>0.8</v>
      </c>
      <c r="F46" s="7"/>
      <c r="G46" s="7"/>
      <c r="H46" s="7"/>
      <c r="I46" s="7"/>
      <c r="J46" s="7"/>
    </row>
    <row r="47" spans="1:10" ht="105.75" customHeight="1">
      <c r="A47" s="26"/>
      <c r="B47" s="107" t="s">
        <v>424</v>
      </c>
      <c r="C47" s="27"/>
      <c r="D47" s="104" t="s">
        <v>450</v>
      </c>
      <c r="E47" s="123">
        <v>1</v>
      </c>
      <c r="F47" s="7"/>
      <c r="G47" s="7"/>
      <c r="H47" s="7"/>
      <c r="I47" s="7"/>
      <c r="J47" s="7"/>
    </row>
    <row r="48" spans="1:10">
      <c r="A48" s="26"/>
      <c r="B48" s="23"/>
      <c r="C48" s="23"/>
      <c r="D48" s="23"/>
      <c r="E48" s="122"/>
      <c r="F48" s="7"/>
      <c r="G48" s="7"/>
      <c r="H48" s="7"/>
      <c r="I48" s="7"/>
      <c r="J48" s="7"/>
    </row>
    <row r="49" spans="1:10">
      <c r="A49" s="26"/>
      <c r="B49" s="23"/>
      <c r="C49" s="23"/>
      <c r="D49" s="23"/>
      <c r="E49" s="122"/>
      <c r="F49" s="7"/>
      <c r="G49" s="7"/>
      <c r="H49" s="7"/>
      <c r="I49" s="7"/>
      <c r="J49" s="7"/>
    </row>
    <row r="50" spans="1:10" ht="20.25">
      <c r="A50" s="26"/>
      <c r="B50" s="26"/>
      <c r="C50" s="27"/>
      <c r="D50" s="27"/>
      <c r="E50" s="122"/>
      <c r="F50" s="7"/>
      <c r="G50" s="7"/>
      <c r="H50" s="7"/>
      <c r="I50" s="7"/>
      <c r="J50" s="7"/>
    </row>
    <row r="51" spans="1:10" ht="46.5" customHeight="1">
      <c r="A51" s="26"/>
      <c r="B51" s="26"/>
      <c r="C51" s="26"/>
      <c r="D51" s="98" t="s">
        <v>451</v>
      </c>
      <c r="E51" s="122"/>
      <c r="F51" s="7"/>
      <c r="G51" s="7"/>
      <c r="H51" s="7"/>
      <c r="I51" s="7"/>
      <c r="J51" s="7"/>
    </row>
    <row r="52" spans="1:10" ht="90" customHeight="1">
      <c r="A52" s="26"/>
      <c r="B52" s="106" t="s">
        <v>420</v>
      </c>
      <c r="C52" s="26"/>
      <c r="D52" s="104" t="s">
        <v>452</v>
      </c>
      <c r="E52" s="123">
        <v>0.8</v>
      </c>
      <c r="F52" s="7"/>
      <c r="G52" s="7"/>
      <c r="H52" s="7"/>
      <c r="I52" s="7"/>
      <c r="J52" s="7"/>
    </row>
    <row r="53" spans="1:10" ht="66">
      <c r="A53" s="26"/>
      <c r="B53" s="107" t="s">
        <v>424</v>
      </c>
      <c r="C53" s="27"/>
      <c r="D53" s="104" t="s">
        <v>453</v>
      </c>
      <c r="E53" s="123">
        <v>1</v>
      </c>
      <c r="F53" s="7"/>
      <c r="G53" s="7"/>
      <c r="H53" s="7"/>
      <c r="I53" s="7"/>
      <c r="J53" s="7"/>
    </row>
    <row r="54" spans="1:10" ht="20.25">
      <c r="A54" s="26"/>
      <c r="B54" s="26"/>
      <c r="C54" s="27"/>
      <c r="D54" s="27"/>
      <c r="E54" s="122"/>
      <c r="F54" s="7"/>
      <c r="G54" s="7"/>
      <c r="H54" s="7"/>
      <c r="I54" s="7"/>
      <c r="J54" s="7"/>
    </row>
    <row r="55" spans="1:10" ht="20.25">
      <c r="A55" s="26"/>
      <c r="B55" s="26"/>
      <c r="C55" s="27"/>
      <c r="D55" s="27"/>
      <c r="E55" s="122"/>
      <c r="F55" s="7"/>
      <c r="G55" s="7"/>
      <c r="H55" s="7"/>
      <c r="I55" s="7"/>
      <c r="J55" s="7"/>
    </row>
    <row r="56" spans="1:10" ht="20.25">
      <c r="A56" s="26"/>
      <c r="B56" s="26"/>
      <c r="C56" s="27"/>
      <c r="D56" s="27"/>
      <c r="E56" s="122"/>
      <c r="F56" s="7"/>
      <c r="G56" s="7"/>
      <c r="H56" s="7"/>
      <c r="I56" s="7"/>
      <c r="J56" s="7"/>
    </row>
    <row r="57" spans="1:10" ht="20.25">
      <c r="A57" s="26"/>
      <c r="B57" s="26"/>
      <c r="C57" s="27"/>
      <c r="D57" s="27"/>
      <c r="E57" s="122"/>
      <c r="F57" s="7"/>
      <c r="G57" s="7"/>
      <c r="H57" s="7"/>
      <c r="I57" s="7"/>
      <c r="J57" s="7"/>
    </row>
    <row r="58" spans="1:10" ht="20.25">
      <c r="A58" s="26"/>
      <c r="B58" s="26"/>
      <c r="C58" s="27"/>
      <c r="D58" s="27"/>
      <c r="E58" s="122"/>
      <c r="F58" s="7"/>
      <c r="G58" s="7"/>
      <c r="H58" s="7"/>
      <c r="I58" s="7"/>
      <c r="J58" s="7"/>
    </row>
    <row r="59" spans="1:10" ht="20.25">
      <c r="A59" s="26"/>
      <c r="B59" s="26"/>
      <c r="C59" s="27"/>
      <c r="D59" s="27"/>
      <c r="E59" s="122"/>
      <c r="F59" s="7"/>
      <c r="G59" s="7"/>
      <c r="H59" s="7"/>
      <c r="I59" s="7"/>
      <c r="J59" s="7"/>
    </row>
    <row r="60" spans="1:10" ht="20.25">
      <c r="A60" s="26"/>
      <c r="B60" s="26"/>
      <c r="C60" s="27"/>
      <c r="D60" s="27"/>
      <c r="E60" s="122"/>
      <c r="F60" s="7"/>
      <c r="G60" s="7"/>
      <c r="H60" s="7"/>
      <c r="I60" s="7"/>
      <c r="J60" s="7"/>
    </row>
    <row r="61" spans="1:10" ht="20.25">
      <c r="A61" s="26"/>
      <c r="B61" s="26"/>
      <c r="C61" s="27"/>
      <c r="D61" s="27"/>
      <c r="E61" s="122"/>
      <c r="F61" s="7"/>
      <c r="G61" s="7"/>
      <c r="H61" s="7"/>
      <c r="I61" s="7"/>
      <c r="J61" s="7"/>
    </row>
    <row r="62" spans="1:10" ht="20.25">
      <c r="A62" s="26"/>
      <c r="B62" s="26"/>
      <c r="C62" s="27"/>
      <c r="D62" s="27"/>
      <c r="E62" s="122"/>
      <c r="F62" s="7"/>
      <c r="G62" s="7"/>
      <c r="H62" s="7"/>
      <c r="I62" s="7"/>
      <c r="J62" s="7"/>
    </row>
    <row r="63" spans="1:10" ht="20.25">
      <c r="A63" s="26"/>
      <c r="B63" s="26"/>
      <c r="C63" s="27"/>
      <c r="D63" s="27"/>
      <c r="E63" s="122"/>
      <c r="F63" s="7"/>
      <c r="G63" s="7"/>
      <c r="H63" s="7"/>
      <c r="I63" s="7"/>
      <c r="J63" s="7"/>
    </row>
    <row r="64" spans="1:10" ht="20.25">
      <c r="A64" s="26"/>
      <c r="B64" s="26"/>
      <c r="C64" s="27"/>
      <c r="D64" s="27"/>
      <c r="E64" s="122"/>
      <c r="F64" s="7"/>
      <c r="G64" s="7"/>
      <c r="H64" s="7"/>
      <c r="I64" s="7"/>
      <c r="J64" s="7"/>
    </row>
    <row r="65" spans="1:10" ht="20.25">
      <c r="A65" s="26"/>
      <c r="B65" s="26"/>
      <c r="C65" s="27"/>
      <c r="D65" s="27"/>
      <c r="E65" s="122"/>
      <c r="F65" s="7"/>
      <c r="G65" s="7"/>
      <c r="H65" s="7"/>
      <c r="I65" s="7"/>
      <c r="J65" s="7"/>
    </row>
    <row r="66" spans="1:10" ht="20.25">
      <c r="A66" s="26"/>
      <c r="B66" s="26"/>
      <c r="C66" s="27"/>
      <c r="D66" s="27"/>
      <c r="E66" s="122"/>
      <c r="F66" s="7"/>
      <c r="G66" s="7"/>
      <c r="H66" s="7"/>
      <c r="I66" s="7"/>
      <c r="J66" s="7"/>
    </row>
    <row r="67" spans="1:10" ht="20.25">
      <c r="A67" s="26"/>
      <c r="B67" s="26"/>
      <c r="C67" s="27"/>
      <c r="D67" s="27"/>
      <c r="E67" s="122"/>
      <c r="F67" s="7"/>
      <c r="G67" s="7"/>
      <c r="H67" s="7"/>
      <c r="I67" s="7"/>
      <c r="J67" s="7"/>
    </row>
    <row r="68" spans="1:10" ht="20.25">
      <c r="A68" s="26"/>
      <c r="B68" s="26"/>
      <c r="C68" s="27"/>
      <c r="D68" s="27"/>
      <c r="E68" s="122"/>
      <c r="F68" s="7"/>
      <c r="G68" s="7"/>
      <c r="H68" s="7"/>
      <c r="I68" s="7"/>
      <c r="J68" s="7"/>
    </row>
    <row r="69" spans="1:10" ht="20.25">
      <c r="A69" s="26"/>
      <c r="B69" s="26"/>
      <c r="C69" s="27"/>
      <c r="D69" s="27"/>
      <c r="E69" s="122"/>
      <c r="F69" s="7"/>
      <c r="G69" s="7"/>
      <c r="H69" s="7"/>
      <c r="I69" s="7"/>
      <c r="J69" s="7"/>
    </row>
    <row r="70" spans="1:10" ht="20.25">
      <c r="A70" s="26"/>
      <c r="B70" s="26"/>
      <c r="C70" s="27"/>
      <c r="D70" s="27"/>
      <c r="E70" s="122"/>
      <c r="F70" s="7"/>
      <c r="G70" s="7"/>
      <c r="H70" s="7"/>
      <c r="I70" s="7"/>
      <c r="J70" s="7"/>
    </row>
    <row r="71" spans="1:10" ht="20.25">
      <c r="A71" s="26"/>
      <c r="B71" s="26"/>
      <c r="C71" s="27"/>
      <c r="D71" s="27"/>
      <c r="E71" s="122"/>
      <c r="F71" s="7"/>
      <c r="G71" s="7"/>
      <c r="H71" s="7"/>
      <c r="I71" s="7"/>
      <c r="J71" s="7"/>
    </row>
    <row r="72" spans="1:10" ht="20.25">
      <c r="A72" s="26"/>
      <c r="B72" s="26"/>
      <c r="C72" s="27"/>
      <c r="D72" s="27"/>
      <c r="E72" s="122"/>
      <c r="F72" s="7"/>
      <c r="G72" s="7"/>
      <c r="H72" s="7"/>
      <c r="I72" s="7"/>
      <c r="J72" s="7"/>
    </row>
    <row r="73" spans="1:10" ht="20.25">
      <c r="A73" s="26"/>
      <c r="B73" s="26"/>
      <c r="C73" s="27"/>
      <c r="D73" s="27"/>
      <c r="E73" s="122"/>
      <c r="F73" s="7"/>
      <c r="G73" s="7"/>
      <c r="H73" s="7"/>
      <c r="I73" s="7"/>
      <c r="J73" s="7"/>
    </row>
    <row r="74" spans="1:10" ht="20.25">
      <c r="A74" s="26"/>
      <c r="B74" s="26"/>
      <c r="C74" s="27"/>
      <c r="D74" s="27"/>
      <c r="E74" s="122"/>
      <c r="F74" s="7"/>
      <c r="G74" s="7"/>
      <c r="H74" s="7"/>
      <c r="I74" s="7"/>
      <c r="J74" s="7"/>
    </row>
    <row r="75" spans="1:10" ht="20.25">
      <c r="A75" s="26"/>
      <c r="B75" s="26"/>
      <c r="C75" s="27"/>
      <c r="D75" s="27"/>
      <c r="E75" s="122"/>
      <c r="F75" s="7"/>
      <c r="G75" s="7"/>
      <c r="H75" s="7"/>
      <c r="I75" s="7"/>
      <c r="J75" s="7"/>
    </row>
    <row r="76" spans="1:10" ht="20.25">
      <c r="A76" s="26"/>
      <c r="B76" s="26"/>
      <c r="C76" s="27"/>
      <c r="D76" s="27"/>
      <c r="E76" s="122"/>
      <c r="F76" s="7"/>
      <c r="G76" s="7"/>
      <c r="H76" s="7"/>
      <c r="I76" s="7"/>
      <c r="J76" s="7"/>
    </row>
    <row r="77" spans="1:10" ht="20.25">
      <c r="A77" s="26"/>
      <c r="B77" s="26"/>
      <c r="C77" s="27"/>
      <c r="D77" s="27"/>
      <c r="E77" s="122"/>
      <c r="F77" s="7"/>
      <c r="G77" s="7"/>
      <c r="H77" s="7"/>
      <c r="I77" s="7"/>
      <c r="J77" s="7"/>
    </row>
    <row r="78" spans="1:10" ht="20.25">
      <c r="A78" s="26"/>
      <c r="B78" s="26"/>
      <c r="C78" s="27"/>
      <c r="D78" s="27"/>
      <c r="E78" s="122"/>
      <c r="F78" s="7"/>
      <c r="G78" s="7"/>
      <c r="H78" s="7"/>
      <c r="I78" s="7"/>
      <c r="J78" s="7"/>
    </row>
    <row r="79" spans="1:10" ht="20.25">
      <c r="A79" s="26"/>
      <c r="B79" s="26"/>
      <c r="C79" s="27"/>
      <c r="D79" s="27"/>
      <c r="E79" s="122"/>
      <c r="F79" s="7"/>
      <c r="G79" s="7"/>
      <c r="H79" s="7"/>
      <c r="I79" s="7"/>
      <c r="J79" s="7"/>
    </row>
    <row r="80" spans="1:10" s="7" customFormat="1" ht="20.25">
      <c r="A80" s="26"/>
      <c r="B80" s="26"/>
      <c r="C80" s="27"/>
      <c r="D80" s="27"/>
      <c r="E80" s="122"/>
    </row>
    <row r="81" spans="1:5" s="7" customFormat="1" ht="20.25">
      <c r="A81" s="26"/>
      <c r="B81" s="26"/>
      <c r="C81" s="27"/>
      <c r="D81" s="27"/>
      <c r="E81" s="122"/>
    </row>
    <row r="82" spans="1:5" s="7" customFormat="1" ht="20.25">
      <c r="A82" s="26"/>
      <c r="B82" s="26"/>
      <c r="C82" s="27"/>
      <c r="D82" s="27"/>
      <c r="E82" s="122"/>
    </row>
    <row r="83" spans="1:5" s="7" customFormat="1" ht="20.25">
      <c r="A83" s="26"/>
      <c r="B83" s="26"/>
      <c r="C83" s="27"/>
      <c r="D83" s="27"/>
      <c r="E83" s="122"/>
    </row>
    <row r="84" spans="1:5" s="7" customFormat="1" ht="20.25">
      <c r="A84" s="26"/>
      <c r="B84" s="26"/>
      <c r="C84" s="27"/>
      <c r="D84" s="27"/>
      <c r="E84" s="122"/>
    </row>
    <row r="85" spans="1:5" s="7" customFormat="1" ht="20.25">
      <c r="A85" s="26"/>
      <c r="B85" s="26"/>
      <c r="C85" s="27"/>
      <c r="D85" s="27"/>
      <c r="E85" s="122"/>
    </row>
    <row r="86" spans="1:5" s="7" customFormat="1" ht="20.25">
      <c r="A86" s="26"/>
      <c r="B86" s="26"/>
      <c r="C86" s="27"/>
      <c r="D86" s="27"/>
      <c r="E86" s="122"/>
    </row>
    <row r="87" spans="1:5" s="7" customFormat="1" ht="20.25">
      <c r="A87" s="26"/>
      <c r="B87" s="26"/>
      <c r="C87" s="27"/>
      <c r="D87" s="27"/>
      <c r="E87" s="122"/>
    </row>
    <row r="88" spans="1:5" s="7" customFormat="1" ht="20.25">
      <c r="A88" s="26"/>
      <c r="B88" s="26"/>
      <c r="C88" s="27"/>
      <c r="D88" s="27"/>
      <c r="E88" s="122"/>
    </row>
    <row r="89" spans="1:5" s="7" customFormat="1" ht="20.25">
      <c r="A89" s="26"/>
      <c r="B89" s="26"/>
      <c r="C89" s="27"/>
      <c r="D89" s="27"/>
      <c r="E89" s="122"/>
    </row>
    <row r="90" spans="1:5" s="7" customFormat="1" ht="20.25">
      <c r="A90" s="26"/>
      <c r="B90" s="26"/>
      <c r="C90" s="27"/>
      <c r="D90" s="27"/>
      <c r="E90" s="122"/>
    </row>
    <row r="91" spans="1:5" s="7" customFormat="1" ht="20.25">
      <c r="A91" s="26"/>
      <c r="B91" s="26"/>
      <c r="C91" s="27"/>
      <c r="D91" s="27"/>
      <c r="E91" s="122"/>
    </row>
    <row r="92" spans="1:5" s="7" customFormat="1" ht="20.25">
      <c r="A92" s="26"/>
      <c r="B92" s="26"/>
      <c r="C92" s="27"/>
      <c r="D92" s="27"/>
      <c r="E92" s="122"/>
    </row>
    <row r="93" spans="1:5" s="7" customFormat="1" ht="20.25">
      <c r="A93" s="26"/>
      <c r="B93" s="26"/>
      <c r="C93" s="27"/>
      <c r="D93" s="27"/>
      <c r="E93" s="122"/>
    </row>
    <row r="94" spans="1:5" s="7" customFormat="1" ht="20.25">
      <c r="A94" s="26"/>
      <c r="B94" s="26"/>
      <c r="C94" s="27"/>
      <c r="D94" s="27"/>
      <c r="E94" s="122"/>
    </row>
    <row r="95" spans="1:5" s="7" customFormat="1" ht="20.25">
      <c r="A95" s="26"/>
      <c r="B95" s="26"/>
      <c r="C95" s="27"/>
      <c r="D95" s="27"/>
      <c r="E95" s="122"/>
    </row>
    <row r="96" spans="1:5" s="7" customFormat="1" ht="20.25">
      <c r="A96" s="26"/>
      <c r="B96" s="26"/>
      <c r="C96" s="27"/>
      <c r="D96" s="27"/>
      <c r="E96" s="122"/>
    </row>
    <row r="97" spans="1:5" s="7" customFormat="1" ht="20.25">
      <c r="A97" s="26"/>
      <c r="B97" s="26"/>
      <c r="C97" s="27"/>
      <c r="D97" s="27"/>
      <c r="E97" s="122"/>
    </row>
    <row r="98" spans="1:5" s="7" customFormat="1" ht="20.25">
      <c r="A98" s="26"/>
      <c r="B98" s="26"/>
      <c r="C98" s="27"/>
      <c r="D98" s="27"/>
      <c r="E98" s="122"/>
    </row>
    <row r="99" spans="1:5" s="7" customFormat="1" ht="20.25">
      <c r="A99" s="26"/>
      <c r="B99" s="26"/>
      <c r="C99" s="27"/>
      <c r="D99" s="27"/>
      <c r="E99" s="122"/>
    </row>
    <row r="100" spans="1:5" s="7" customFormat="1" ht="20.25">
      <c r="A100" s="26"/>
      <c r="B100" s="26"/>
      <c r="C100" s="27"/>
      <c r="D100" s="27"/>
      <c r="E100" s="122"/>
    </row>
    <row r="101" spans="1:5" s="7" customFormat="1" ht="20.25">
      <c r="A101" s="26"/>
      <c r="B101" s="26"/>
      <c r="C101" s="27"/>
      <c r="D101" s="27"/>
      <c r="E101" s="122"/>
    </row>
    <row r="102" spans="1:5" s="7" customFormat="1" ht="20.25">
      <c r="A102" s="26"/>
      <c r="B102" s="26"/>
      <c r="C102" s="27"/>
      <c r="D102" s="27"/>
      <c r="E102" s="122"/>
    </row>
    <row r="103" spans="1:5" s="7" customFormat="1" ht="20.25">
      <c r="A103" s="26"/>
      <c r="B103" s="26"/>
      <c r="C103" s="27"/>
      <c r="D103" s="27"/>
      <c r="E103" s="122"/>
    </row>
    <row r="104" spans="1:5" s="7" customFormat="1" ht="20.25">
      <c r="A104" s="26"/>
      <c r="B104" s="26"/>
      <c r="C104" s="27"/>
      <c r="D104" s="27"/>
      <c r="E104" s="122"/>
    </row>
    <row r="105" spans="1:5" s="7" customFormat="1" ht="20.25">
      <c r="A105" s="26"/>
      <c r="B105" s="26"/>
      <c r="C105" s="27"/>
      <c r="D105" s="27"/>
      <c r="E105" s="122"/>
    </row>
    <row r="106" spans="1:5" s="7" customFormat="1" ht="20.25">
      <c r="A106" s="26"/>
      <c r="B106" s="26"/>
      <c r="C106" s="27"/>
      <c r="D106" s="27"/>
      <c r="E106" s="122"/>
    </row>
    <row r="107" spans="1:5" s="7" customFormat="1" ht="20.25">
      <c r="A107" s="26"/>
      <c r="B107" s="26"/>
      <c r="C107" s="27"/>
      <c r="D107" s="27"/>
      <c r="E107" s="122"/>
    </row>
    <row r="108" spans="1:5" s="7" customFormat="1" ht="20.25">
      <c r="A108" s="26"/>
      <c r="B108" s="26"/>
      <c r="C108" s="27"/>
      <c r="D108" s="27"/>
      <c r="E108" s="122"/>
    </row>
    <row r="109" spans="1:5" s="7" customFormat="1" ht="20.25">
      <c r="A109" s="26"/>
      <c r="B109" s="26"/>
      <c r="C109" s="27"/>
      <c r="D109" s="27"/>
      <c r="E109" s="122"/>
    </row>
    <row r="110" spans="1:5" s="7" customFormat="1" ht="20.25">
      <c r="A110" s="26"/>
      <c r="B110" s="26"/>
      <c r="C110" s="27"/>
      <c r="D110" s="27"/>
      <c r="E110" s="122"/>
    </row>
    <row r="111" spans="1:5" s="7" customFormat="1" ht="20.25">
      <c r="A111" s="26"/>
      <c r="B111" s="26"/>
      <c r="C111" s="27"/>
      <c r="D111" s="27"/>
      <c r="E111" s="122"/>
    </row>
    <row r="112" spans="1:5" s="7" customFormat="1" ht="20.25">
      <c r="A112" s="26"/>
      <c r="B112" s="26"/>
      <c r="C112" s="27"/>
      <c r="D112" s="27"/>
      <c r="E112" s="122"/>
    </row>
    <row r="113" spans="1:5" s="7" customFormat="1" ht="20.25">
      <c r="A113" s="26"/>
      <c r="B113" s="26"/>
      <c r="C113" s="27"/>
      <c r="D113" s="27"/>
      <c r="E113" s="122"/>
    </row>
    <row r="114" spans="1:5" s="7" customFormat="1" ht="20.25">
      <c r="A114" s="26"/>
      <c r="B114" s="26"/>
      <c r="C114" s="27"/>
      <c r="D114" s="27"/>
      <c r="E114" s="122"/>
    </row>
    <row r="115" spans="1:5" s="7" customFormat="1" ht="20.25">
      <c r="A115" s="26"/>
      <c r="B115" s="26"/>
      <c r="C115" s="27"/>
      <c r="D115" s="27"/>
      <c r="E115" s="122"/>
    </row>
    <row r="116" spans="1:5" s="7" customFormat="1" ht="20.25">
      <c r="A116" s="26"/>
      <c r="B116" s="26"/>
      <c r="C116" s="27"/>
      <c r="D116" s="27"/>
      <c r="E116" s="122"/>
    </row>
    <row r="117" spans="1:5" s="7" customFormat="1" ht="20.25">
      <c r="A117" s="26"/>
      <c r="B117" s="26"/>
      <c r="C117" s="27"/>
      <c r="D117" s="27"/>
      <c r="E117" s="122"/>
    </row>
    <row r="118" spans="1:5" s="7" customFormat="1" ht="20.25">
      <c r="A118" s="26"/>
      <c r="B118" s="26"/>
      <c r="C118" s="27"/>
      <c r="D118" s="27"/>
      <c r="E118" s="122"/>
    </row>
    <row r="119" spans="1:5" s="7" customFormat="1" ht="20.25">
      <c r="A119" s="26"/>
      <c r="B119" s="26"/>
      <c r="C119" s="27"/>
      <c r="D119" s="27"/>
      <c r="E119" s="122"/>
    </row>
    <row r="120" spans="1:5" s="7" customFormat="1" ht="20.25">
      <c r="A120" s="26"/>
      <c r="B120" s="26"/>
      <c r="C120" s="27"/>
      <c r="D120" s="27"/>
      <c r="E120" s="122"/>
    </row>
    <row r="121" spans="1:5" s="7" customFormat="1" ht="20.25">
      <c r="A121" s="26"/>
      <c r="B121" s="26"/>
      <c r="C121" s="27"/>
      <c r="D121" s="27"/>
      <c r="E121" s="122"/>
    </row>
    <row r="122" spans="1:5" s="7" customFormat="1" ht="20.25">
      <c r="A122" s="26"/>
      <c r="B122" s="26"/>
      <c r="C122" s="27"/>
      <c r="D122" s="27"/>
      <c r="E122" s="122"/>
    </row>
    <row r="123" spans="1:5" s="7" customFormat="1" ht="20.25">
      <c r="A123" s="26"/>
      <c r="B123" s="26"/>
      <c r="C123" s="27"/>
      <c r="D123" s="27"/>
      <c r="E123" s="122"/>
    </row>
    <row r="124" spans="1:5" s="7" customFormat="1" ht="20.25">
      <c r="A124" s="26"/>
      <c r="B124" s="26"/>
      <c r="C124" s="27"/>
      <c r="D124" s="27"/>
      <c r="E124" s="122"/>
    </row>
    <row r="125" spans="1:5" s="7" customFormat="1" ht="20.25">
      <c r="A125" s="26"/>
      <c r="B125" s="26"/>
      <c r="C125" s="27"/>
      <c r="D125" s="27"/>
      <c r="E125" s="122"/>
    </row>
    <row r="126" spans="1:5" s="7" customFormat="1" ht="20.25">
      <c r="A126" s="26"/>
      <c r="B126" s="26"/>
      <c r="C126" s="27"/>
      <c r="D126" s="27"/>
      <c r="E126" s="122"/>
    </row>
    <row r="127" spans="1:5" s="7" customFormat="1" ht="20.25">
      <c r="A127" s="26"/>
      <c r="B127" s="26"/>
      <c r="C127" s="27"/>
      <c r="D127" s="27"/>
      <c r="E127" s="122"/>
    </row>
    <row r="128" spans="1:5" s="7" customFormat="1" ht="20.25">
      <c r="A128" s="26"/>
      <c r="B128" s="26"/>
      <c r="C128" s="27"/>
      <c r="D128" s="27"/>
      <c r="E128" s="122"/>
    </row>
    <row r="129" spans="1:5" s="7" customFormat="1" ht="20.25">
      <c r="A129" s="26"/>
      <c r="B129" s="26"/>
      <c r="C129" s="27"/>
      <c r="D129" s="27"/>
      <c r="E129" s="122"/>
    </row>
    <row r="130" spans="1:5" s="7" customFormat="1" ht="20.25">
      <c r="A130" s="26"/>
      <c r="B130" s="26"/>
      <c r="C130" s="27"/>
      <c r="D130" s="27"/>
      <c r="E130" s="122"/>
    </row>
    <row r="131" spans="1:5" s="7" customFormat="1" ht="20.25">
      <c r="A131" s="26"/>
      <c r="B131" s="26"/>
      <c r="C131" s="27"/>
      <c r="D131" s="27"/>
      <c r="E131" s="122"/>
    </row>
    <row r="132" spans="1:5" s="7" customFormat="1" ht="20.25">
      <c r="A132" s="26"/>
      <c r="B132" s="26"/>
      <c r="C132" s="27"/>
      <c r="D132" s="27"/>
      <c r="E132" s="122"/>
    </row>
    <row r="133" spans="1:5" s="7" customFormat="1" ht="20.25">
      <c r="A133" s="26"/>
      <c r="B133" s="26"/>
      <c r="C133" s="27"/>
      <c r="D133" s="27"/>
      <c r="E133" s="122"/>
    </row>
    <row r="134" spans="1:5" s="7" customFormat="1" ht="20.25">
      <c r="A134" s="26"/>
      <c r="B134" s="26"/>
      <c r="C134" s="27"/>
      <c r="D134" s="27"/>
      <c r="E134" s="122"/>
    </row>
    <row r="135" spans="1:5" s="7" customFormat="1" ht="20.25">
      <c r="A135" s="26"/>
      <c r="B135" s="26"/>
      <c r="C135" s="27"/>
      <c r="D135" s="27"/>
      <c r="E135" s="122"/>
    </row>
    <row r="136" spans="1:5" s="7" customFormat="1" ht="20.25">
      <c r="A136" s="26"/>
      <c r="B136" s="26"/>
      <c r="C136" s="27"/>
      <c r="D136" s="27"/>
      <c r="E136" s="122"/>
    </row>
    <row r="137" spans="1:5" s="7" customFormat="1" ht="20.25">
      <c r="A137" s="26"/>
      <c r="B137" s="26"/>
      <c r="C137" s="27"/>
      <c r="D137" s="27"/>
      <c r="E137" s="122"/>
    </row>
    <row r="138" spans="1:5" s="7" customFormat="1" ht="20.25">
      <c r="A138" s="26"/>
      <c r="B138" s="26"/>
      <c r="C138" s="27"/>
      <c r="D138" s="27"/>
      <c r="E138" s="122"/>
    </row>
    <row r="139" spans="1:5" s="7" customFormat="1" ht="20.25">
      <c r="A139" s="26"/>
      <c r="B139" s="26"/>
      <c r="C139" s="27"/>
      <c r="D139" s="27"/>
      <c r="E139" s="122"/>
    </row>
    <row r="140" spans="1:5" s="7" customFormat="1" ht="20.25">
      <c r="A140" s="26"/>
      <c r="B140" s="26"/>
      <c r="C140" s="27"/>
      <c r="D140" s="27"/>
      <c r="E140" s="122"/>
    </row>
    <row r="141" spans="1:5" s="7" customFormat="1" ht="20.25">
      <c r="A141" s="26"/>
      <c r="B141" s="26"/>
      <c r="C141" s="27"/>
      <c r="D141" s="27"/>
      <c r="E141" s="122"/>
    </row>
    <row r="142" spans="1:5" s="7" customFormat="1" ht="20.25">
      <c r="A142" s="26"/>
      <c r="B142" s="26"/>
      <c r="C142" s="27"/>
      <c r="D142" s="27"/>
      <c r="E142" s="122"/>
    </row>
    <row r="143" spans="1:5" s="7" customFormat="1" ht="20.25">
      <c r="A143" s="26"/>
      <c r="B143" s="26"/>
      <c r="C143" s="27"/>
      <c r="D143" s="27"/>
      <c r="E143" s="122"/>
    </row>
    <row r="144" spans="1:5" s="7" customFormat="1" ht="20.25">
      <c r="A144" s="26"/>
      <c r="B144" s="26"/>
      <c r="C144" s="27"/>
      <c r="D144" s="27"/>
      <c r="E144" s="122"/>
    </row>
    <row r="145" spans="1:5" s="7" customFormat="1" ht="20.25">
      <c r="A145" s="26"/>
      <c r="B145" s="26"/>
      <c r="C145" s="27"/>
      <c r="D145" s="27"/>
      <c r="E145" s="122"/>
    </row>
    <row r="146" spans="1:5" s="7" customFormat="1" ht="20.25">
      <c r="A146" s="26"/>
      <c r="B146" s="26"/>
      <c r="C146" s="27"/>
      <c r="D146" s="27"/>
      <c r="E146" s="122"/>
    </row>
    <row r="147" spans="1:5" s="7" customFormat="1" ht="20.25">
      <c r="A147" s="26"/>
      <c r="B147" s="26"/>
      <c r="C147" s="27"/>
      <c r="D147" s="27"/>
      <c r="E147" s="122"/>
    </row>
    <row r="148" spans="1:5" s="7" customFormat="1" ht="20.25">
      <c r="A148" s="26"/>
      <c r="B148" s="26"/>
      <c r="C148" s="27"/>
      <c r="D148" s="27"/>
      <c r="E148" s="122"/>
    </row>
    <row r="149" spans="1:5" s="7" customFormat="1" ht="20.25">
      <c r="A149" s="26"/>
      <c r="B149" s="26"/>
      <c r="C149" s="27"/>
      <c r="D149" s="27"/>
      <c r="E149" s="122"/>
    </row>
    <row r="150" spans="1:5" s="7" customFormat="1" ht="20.25">
      <c r="A150" s="26"/>
      <c r="B150" s="26"/>
      <c r="C150" s="27"/>
      <c r="D150" s="27"/>
      <c r="E150" s="122"/>
    </row>
    <row r="151" spans="1:5" s="7" customFormat="1" ht="20.25">
      <c r="A151" s="26"/>
      <c r="B151" s="26"/>
      <c r="C151" s="27"/>
      <c r="D151" s="27"/>
      <c r="E151" s="122"/>
    </row>
    <row r="152" spans="1:5" s="7" customFormat="1" ht="20.25">
      <c r="A152" s="26"/>
      <c r="B152" s="26"/>
      <c r="C152" s="27"/>
      <c r="D152" s="27"/>
      <c r="E152" s="122"/>
    </row>
    <row r="153" spans="1:5" s="7" customFormat="1" ht="20.25">
      <c r="A153" s="26"/>
      <c r="B153" s="26"/>
      <c r="C153" s="27"/>
      <c r="D153" s="27"/>
      <c r="E153" s="122"/>
    </row>
    <row r="154" spans="1:5" s="7" customFormat="1" ht="20.25">
      <c r="A154" s="26"/>
      <c r="B154" s="26"/>
      <c r="C154" s="27"/>
      <c r="D154" s="27"/>
      <c r="E154" s="122"/>
    </row>
    <row r="155" spans="1:5" s="7" customFormat="1" ht="20.25">
      <c r="A155" s="26"/>
      <c r="B155" s="26"/>
      <c r="C155" s="27"/>
      <c r="D155" s="27"/>
      <c r="E155" s="122"/>
    </row>
    <row r="156" spans="1:5" s="7" customFormat="1" ht="20.25">
      <c r="A156" s="26"/>
      <c r="B156" s="26"/>
      <c r="C156" s="27"/>
      <c r="D156" s="27"/>
      <c r="E156" s="122"/>
    </row>
    <row r="157" spans="1:5" s="7" customFormat="1" ht="20.25">
      <c r="A157" s="26"/>
      <c r="B157" s="26"/>
      <c r="C157" s="27"/>
      <c r="D157" s="27"/>
      <c r="E157" s="122"/>
    </row>
    <row r="158" spans="1:5" s="7" customFormat="1" ht="20.25">
      <c r="A158" s="26"/>
      <c r="B158" s="26"/>
      <c r="C158" s="27"/>
      <c r="D158" s="27"/>
      <c r="E158" s="122"/>
    </row>
    <row r="159" spans="1:5" s="7" customFormat="1" ht="20.25">
      <c r="A159" s="26"/>
      <c r="B159" s="26"/>
      <c r="C159" s="27"/>
      <c r="D159" s="27"/>
      <c r="E159" s="122"/>
    </row>
    <row r="160" spans="1:5" s="7" customFormat="1" ht="20.25">
      <c r="A160" s="26"/>
      <c r="B160" s="26"/>
      <c r="C160" s="27"/>
      <c r="D160" s="27"/>
      <c r="E160" s="122"/>
    </row>
    <row r="161" spans="1:5" s="7" customFormat="1" ht="20.25">
      <c r="A161" s="26"/>
      <c r="B161" s="26"/>
      <c r="C161" s="27"/>
      <c r="D161" s="27"/>
      <c r="E161" s="122"/>
    </row>
    <row r="162" spans="1:5" s="7" customFormat="1" ht="20.25">
      <c r="A162" s="26"/>
      <c r="B162" s="26"/>
      <c r="C162" s="27"/>
      <c r="D162" s="27"/>
      <c r="E162" s="122"/>
    </row>
    <row r="163" spans="1:5" s="7" customFormat="1" ht="20.25">
      <c r="A163" s="26"/>
      <c r="B163" s="26"/>
      <c r="C163" s="27"/>
      <c r="D163" s="27"/>
      <c r="E163" s="122"/>
    </row>
    <row r="164" spans="1:5" s="7" customFormat="1" ht="20.25">
      <c r="A164" s="26"/>
      <c r="B164" s="26"/>
      <c r="C164" s="27"/>
      <c r="D164" s="27"/>
      <c r="E164" s="122"/>
    </row>
    <row r="165" spans="1:5" s="7" customFormat="1" ht="20.25">
      <c r="A165" s="26"/>
      <c r="B165" s="26"/>
      <c r="C165" s="27"/>
      <c r="D165" s="27"/>
      <c r="E165" s="122"/>
    </row>
    <row r="166" spans="1:5" s="7" customFormat="1" ht="20.25">
      <c r="A166" s="26"/>
      <c r="B166" s="26"/>
      <c r="C166" s="27"/>
      <c r="D166" s="27"/>
      <c r="E166" s="122"/>
    </row>
    <row r="167" spans="1:5" s="7" customFormat="1" ht="20.25">
      <c r="A167" s="26"/>
      <c r="B167" s="26"/>
      <c r="C167" s="27"/>
      <c r="D167" s="27"/>
      <c r="E167" s="122"/>
    </row>
    <row r="168" spans="1:5" s="7" customFormat="1" ht="20.25">
      <c r="A168" s="26"/>
      <c r="B168" s="26"/>
      <c r="C168" s="27"/>
      <c r="D168" s="27"/>
      <c r="E168" s="122"/>
    </row>
    <row r="169" spans="1:5" s="7" customFormat="1" ht="20.25">
      <c r="A169" s="26"/>
      <c r="B169" s="26"/>
      <c r="C169" s="27"/>
      <c r="D169" s="27"/>
      <c r="E169" s="122"/>
    </row>
    <row r="170" spans="1:5" s="7" customFormat="1" ht="20.25">
      <c r="A170" s="26"/>
      <c r="B170" s="26"/>
      <c r="C170" s="27"/>
      <c r="D170" s="27"/>
      <c r="E170" s="122"/>
    </row>
    <row r="171" spans="1:5" s="7" customFormat="1" ht="20.25">
      <c r="A171" s="26"/>
      <c r="B171" s="26"/>
      <c r="C171" s="27"/>
      <c r="D171" s="27"/>
      <c r="E171" s="122"/>
    </row>
    <row r="172" spans="1:5" s="7" customFormat="1" ht="20.25">
      <c r="A172" s="26"/>
      <c r="B172" s="26"/>
      <c r="C172" s="27"/>
      <c r="D172" s="27"/>
      <c r="E172" s="122"/>
    </row>
    <row r="173" spans="1:5" s="7" customFormat="1" ht="20.25">
      <c r="A173" s="26"/>
      <c r="B173" s="26"/>
      <c r="C173" s="27"/>
      <c r="D173" s="27"/>
      <c r="E173" s="122"/>
    </row>
    <row r="174" spans="1:5" s="7" customFormat="1" ht="20.25">
      <c r="A174" s="26"/>
      <c r="B174" s="26"/>
      <c r="C174" s="27"/>
      <c r="D174" s="27"/>
      <c r="E174" s="122"/>
    </row>
    <row r="175" spans="1:5" s="7" customFormat="1" ht="20.25">
      <c r="A175" s="26"/>
      <c r="B175" s="26"/>
      <c r="C175" s="27"/>
      <c r="D175" s="27"/>
      <c r="E175" s="122"/>
    </row>
    <row r="176" spans="1:5" s="7" customFormat="1" ht="20.25">
      <c r="A176" s="26"/>
      <c r="B176" s="26"/>
      <c r="C176" s="27"/>
      <c r="D176" s="27"/>
      <c r="E176" s="122"/>
    </row>
    <row r="177" spans="1:5" s="7" customFormat="1" ht="20.25">
      <c r="A177" s="26"/>
      <c r="B177" s="26"/>
      <c r="C177" s="27"/>
      <c r="D177" s="27"/>
      <c r="E177" s="122"/>
    </row>
    <row r="178" spans="1:5" s="7" customFormat="1" ht="20.25">
      <c r="A178" s="26"/>
      <c r="B178" s="26"/>
      <c r="C178" s="27"/>
      <c r="D178" s="27"/>
      <c r="E178" s="122"/>
    </row>
    <row r="179" spans="1:5" s="7" customFormat="1" ht="20.25">
      <c r="A179" s="26"/>
      <c r="B179" s="26"/>
      <c r="C179" s="27"/>
      <c r="D179" s="27"/>
      <c r="E179" s="122"/>
    </row>
    <row r="180" spans="1:5" s="7" customFormat="1" ht="20.25">
      <c r="A180" s="26"/>
      <c r="B180" s="26"/>
      <c r="C180" s="27"/>
      <c r="D180" s="27"/>
      <c r="E180" s="122"/>
    </row>
    <row r="181" spans="1:5" s="7" customFormat="1" ht="20.25">
      <c r="A181" s="26"/>
      <c r="B181" s="26"/>
      <c r="C181" s="27"/>
      <c r="D181" s="27"/>
      <c r="E181" s="122"/>
    </row>
    <row r="182" spans="1:5" s="7" customFormat="1" ht="20.25">
      <c r="A182" s="26"/>
      <c r="B182" s="26"/>
      <c r="C182" s="27"/>
      <c r="D182" s="27"/>
      <c r="E182" s="122"/>
    </row>
    <row r="183" spans="1:5" s="7" customFormat="1" ht="20.25">
      <c r="A183" s="26"/>
      <c r="B183" s="26"/>
      <c r="C183" s="27"/>
      <c r="D183" s="27"/>
      <c r="E183" s="122"/>
    </row>
    <row r="184" spans="1:5" s="7" customFormat="1" ht="20.25">
      <c r="A184" s="26"/>
      <c r="B184" s="26"/>
      <c r="C184" s="27"/>
      <c r="D184" s="27"/>
      <c r="E184" s="122"/>
    </row>
    <row r="185" spans="1:5" s="7" customFormat="1" ht="20.25">
      <c r="A185" s="26"/>
      <c r="B185" s="26"/>
      <c r="C185" s="27"/>
      <c r="D185" s="27"/>
      <c r="E185" s="122"/>
    </row>
    <row r="186" spans="1:5" s="7" customFormat="1" ht="20.25">
      <c r="A186" s="26"/>
      <c r="B186" s="26"/>
      <c r="C186" s="27"/>
      <c r="D186" s="27"/>
      <c r="E186" s="122"/>
    </row>
    <row r="187" spans="1:5" s="7" customFormat="1" ht="20.25">
      <c r="A187" s="26"/>
      <c r="B187" s="26"/>
      <c r="C187" s="27"/>
      <c r="D187" s="27"/>
      <c r="E187" s="122"/>
    </row>
    <row r="188" spans="1:5" s="7" customFormat="1" ht="20.25">
      <c r="A188" s="26"/>
      <c r="B188" s="26"/>
      <c r="C188" s="27"/>
      <c r="D188" s="27"/>
      <c r="E188" s="122"/>
    </row>
    <row r="189" spans="1:5" s="7" customFormat="1" ht="20.25">
      <c r="A189" s="26"/>
      <c r="B189" s="26"/>
      <c r="C189" s="27"/>
      <c r="D189" s="27"/>
      <c r="E189" s="122"/>
    </row>
    <row r="190" spans="1:5" s="7" customFormat="1" ht="20.25">
      <c r="A190" s="26"/>
      <c r="B190" s="26"/>
      <c r="C190" s="27"/>
      <c r="D190" s="27"/>
      <c r="E190" s="122"/>
    </row>
    <row r="191" spans="1:5" s="7" customFormat="1" ht="20.25">
      <c r="A191" s="26"/>
      <c r="B191" s="26"/>
      <c r="C191" s="27"/>
      <c r="D191" s="27"/>
      <c r="E191" s="122"/>
    </row>
    <row r="192" spans="1:5" s="7" customFormat="1" ht="20.25">
      <c r="A192" s="26"/>
      <c r="B192" s="26"/>
      <c r="C192" s="27"/>
      <c r="D192" s="27"/>
      <c r="E192" s="122"/>
    </row>
    <row r="193" spans="1:5" s="7" customFormat="1" ht="20.25">
      <c r="A193" s="26"/>
      <c r="B193" s="26"/>
      <c r="C193" s="27"/>
      <c r="D193" s="27"/>
      <c r="E193" s="122"/>
    </row>
    <row r="194" spans="1:5" s="7" customFormat="1" ht="20.25">
      <c r="A194" s="26"/>
      <c r="B194" s="26"/>
      <c r="C194" s="27"/>
      <c r="D194" s="27"/>
      <c r="E194" s="122"/>
    </row>
    <row r="195" spans="1:5" s="7" customFormat="1" ht="20.25">
      <c r="A195" s="26"/>
      <c r="B195" s="26"/>
      <c r="C195" s="27"/>
      <c r="D195" s="27"/>
      <c r="E195" s="122"/>
    </row>
    <row r="196" spans="1:5" s="7" customFormat="1" ht="20.25">
      <c r="A196" s="26"/>
      <c r="B196" s="26"/>
      <c r="C196" s="27"/>
      <c r="D196" s="27"/>
      <c r="E196" s="122"/>
    </row>
    <row r="197" spans="1:5" s="7" customFormat="1" ht="20.25">
      <c r="A197" s="26"/>
      <c r="B197" s="26"/>
      <c r="C197" s="27"/>
      <c r="D197" s="27"/>
      <c r="E197" s="122"/>
    </row>
    <row r="198" spans="1:5" s="7" customFormat="1" ht="20.25">
      <c r="A198" s="26"/>
      <c r="B198" s="26"/>
      <c r="C198" s="27"/>
      <c r="D198" s="27"/>
      <c r="E198" s="122"/>
    </row>
    <row r="199" spans="1:5" s="7" customFormat="1" ht="20.25">
      <c r="A199" s="26"/>
      <c r="B199" s="26"/>
      <c r="C199" s="27"/>
      <c r="D199" s="27"/>
      <c r="E199" s="122"/>
    </row>
    <row r="200" spans="1:5" s="7" customFormat="1" ht="20.25">
      <c r="A200" s="26"/>
      <c r="B200" s="26"/>
      <c r="C200" s="27"/>
      <c r="D200" s="27"/>
      <c r="E200" s="122"/>
    </row>
    <row r="201" spans="1:5" s="7" customFormat="1" ht="20.25">
      <c r="A201" s="26"/>
      <c r="B201" s="26"/>
      <c r="C201" s="27"/>
      <c r="D201" s="27"/>
      <c r="E201" s="122"/>
    </row>
    <row r="202" spans="1:5" s="7" customFormat="1" ht="20.25">
      <c r="A202" s="26"/>
      <c r="B202" s="26"/>
      <c r="C202" s="27"/>
      <c r="D202" s="27"/>
      <c r="E202" s="122"/>
    </row>
    <row r="203" spans="1:5" s="7" customFormat="1" ht="20.25">
      <c r="A203" s="26"/>
      <c r="B203" s="26"/>
      <c r="C203" s="27"/>
      <c r="D203" s="27"/>
      <c r="E203" s="122"/>
    </row>
    <row r="204" spans="1:5" s="7" customFormat="1" ht="20.25">
      <c r="A204" s="26"/>
      <c r="B204" s="26"/>
      <c r="C204" s="27"/>
      <c r="D204" s="27"/>
      <c r="E204" s="122"/>
    </row>
    <row r="205" spans="1:5" s="7" customFormat="1" ht="20.25">
      <c r="A205" s="26"/>
      <c r="B205" s="26"/>
      <c r="C205" s="27"/>
      <c r="D205" s="27"/>
      <c r="E205" s="122"/>
    </row>
    <row r="206" spans="1:5" s="7" customFormat="1" ht="20.25">
      <c r="A206" s="26"/>
      <c r="B206" s="26"/>
      <c r="C206" s="27"/>
      <c r="D206" s="27"/>
      <c r="E206" s="122"/>
    </row>
    <row r="207" spans="1:5" s="7" customFormat="1" ht="20.25">
      <c r="A207" s="26"/>
      <c r="B207" s="26"/>
      <c r="C207" s="27"/>
      <c r="D207" s="27"/>
      <c r="E207" s="122"/>
    </row>
    <row r="208" spans="1:5" s="7" customFormat="1" ht="20.25">
      <c r="A208" s="26"/>
      <c r="B208" s="26"/>
      <c r="C208" s="27"/>
      <c r="D208" s="27"/>
      <c r="E208" s="122"/>
    </row>
    <row r="209" spans="1:5" s="7" customFormat="1" ht="20.25">
      <c r="A209" s="26"/>
      <c r="B209" s="26"/>
      <c r="C209" s="27"/>
      <c r="D209" s="27"/>
      <c r="E209" s="122"/>
    </row>
    <row r="210" spans="1:5" s="7" customFormat="1" ht="20.25">
      <c r="A210" s="26"/>
      <c r="B210" s="26"/>
      <c r="C210" s="27"/>
      <c r="D210" s="27"/>
      <c r="E210" s="122"/>
    </row>
    <row r="211" spans="1:5" s="7" customFormat="1" ht="20.25">
      <c r="A211" s="26"/>
      <c r="B211" s="26"/>
      <c r="C211" s="27"/>
      <c r="D211" s="27"/>
      <c r="E211" s="122"/>
    </row>
    <row r="212" spans="1:5" s="7" customFormat="1" ht="20.25">
      <c r="A212" s="26"/>
      <c r="B212" s="26"/>
      <c r="C212" s="27"/>
      <c r="D212" s="27"/>
      <c r="E212" s="122"/>
    </row>
    <row r="213" spans="1:5" s="7" customFormat="1" ht="20.25">
      <c r="A213" s="26"/>
      <c r="B213" s="26"/>
      <c r="C213" s="27"/>
      <c r="D213" s="27"/>
      <c r="E213" s="122"/>
    </row>
    <row r="214" spans="1:5" s="7" customFormat="1" ht="20.25">
      <c r="A214" s="26"/>
      <c r="B214" s="26"/>
      <c r="C214" s="27"/>
      <c r="D214" s="27"/>
      <c r="E214" s="122"/>
    </row>
    <row r="215" spans="1:5" s="7" customFormat="1" ht="20.25">
      <c r="A215" s="26"/>
      <c r="B215" s="26"/>
      <c r="C215" s="27"/>
      <c r="D215" s="27"/>
      <c r="E215" s="122"/>
    </row>
    <row r="216" spans="1:5" s="7" customFormat="1" ht="20.25">
      <c r="A216" s="26"/>
      <c r="B216" s="26"/>
      <c r="C216" s="27"/>
      <c r="D216" s="27"/>
      <c r="E216" s="122"/>
    </row>
    <row r="217" spans="1:5" s="7" customFormat="1" ht="20.25">
      <c r="A217" s="26"/>
      <c r="B217" s="26"/>
      <c r="C217" s="27"/>
      <c r="D217" s="27"/>
      <c r="E217" s="122"/>
    </row>
    <row r="218" spans="1:5" s="7" customFormat="1" ht="20.25">
      <c r="A218" s="26"/>
      <c r="B218" s="26"/>
      <c r="C218" s="27"/>
      <c r="D218" s="27"/>
      <c r="E218" s="122"/>
    </row>
    <row r="219" spans="1:5" s="7" customFormat="1" ht="20.25">
      <c r="A219" s="26"/>
      <c r="B219" s="26"/>
      <c r="C219" s="27"/>
      <c r="D219" s="27"/>
      <c r="E219" s="122"/>
    </row>
    <row r="220" spans="1:5" s="7" customFormat="1" ht="20.25">
      <c r="A220" s="26"/>
      <c r="B220" s="26"/>
      <c r="C220" s="27"/>
      <c r="D220" s="27"/>
      <c r="E220" s="122"/>
    </row>
    <row r="221" spans="1:5" s="7" customFormat="1" ht="20.25">
      <c r="A221" s="26"/>
      <c r="B221" s="26"/>
      <c r="C221" s="27"/>
      <c r="D221" s="27"/>
      <c r="E221" s="122"/>
    </row>
    <row r="222" spans="1:5" s="7" customFormat="1" ht="20.25">
      <c r="A222" s="26"/>
      <c r="B222" s="26"/>
      <c r="C222" s="27"/>
      <c r="D222" s="27"/>
      <c r="E222" s="122"/>
    </row>
    <row r="223" spans="1:5" s="7" customFormat="1" ht="20.25">
      <c r="A223" s="26"/>
      <c r="B223" s="26"/>
      <c r="C223" s="27"/>
      <c r="D223" s="27"/>
      <c r="E223" s="122"/>
    </row>
    <row r="224" spans="1:5" s="7" customFormat="1" ht="20.25">
      <c r="A224" s="26"/>
      <c r="B224" s="26"/>
      <c r="C224" s="27"/>
      <c r="D224" s="27"/>
      <c r="E224" s="122"/>
    </row>
    <row r="225" spans="1:7" s="7" customFormat="1" ht="20.25">
      <c r="A225" s="26"/>
      <c r="B225" s="26"/>
      <c r="C225" s="27"/>
      <c r="D225" s="27"/>
      <c r="E225" s="122"/>
    </row>
    <row r="226" spans="1:7" s="7" customFormat="1" ht="20.25">
      <c r="A226" s="26"/>
      <c r="B226" s="26"/>
      <c r="C226" s="27"/>
      <c r="D226" s="27"/>
      <c r="E226" s="122"/>
    </row>
    <row r="227" spans="1:7" s="7" customFormat="1" ht="20.25">
      <c r="A227" s="26"/>
      <c r="B227" s="26"/>
      <c r="C227" s="27"/>
      <c r="D227" s="27"/>
      <c r="E227" s="122"/>
    </row>
    <row r="228" spans="1:7" s="7" customFormat="1" ht="20.25">
      <c r="A228" s="26"/>
      <c r="B228" s="26"/>
      <c r="C228" s="27"/>
      <c r="D228" s="27"/>
      <c r="E228" s="122"/>
    </row>
    <row r="229" spans="1:7" s="7" customFormat="1" ht="20.25">
      <c r="A229" s="26"/>
      <c r="B229" s="26"/>
      <c r="C229" s="27"/>
      <c r="D229" s="27"/>
      <c r="E229" s="122"/>
    </row>
    <row r="230" spans="1:7" s="7" customFormat="1" ht="20.25">
      <c r="A230" s="26"/>
      <c r="B230" s="26"/>
      <c r="C230" s="27"/>
      <c r="D230" s="27"/>
      <c r="E230" s="12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454</v>
      </c>
      <c r="C237" s="31" t="s">
        <v>455</v>
      </c>
      <c r="D237" t="s">
        <v>454</v>
      </c>
      <c r="E237" s="118" t="s">
        <v>455</v>
      </c>
    </row>
    <row r="238" spans="1:7" ht="21">
      <c r="A238" s="7"/>
      <c r="B238" s="32" t="s">
        <v>456</v>
      </c>
      <c r="C238" s="32" t="s">
        <v>457</v>
      </c>
      <c r="D238" t="s">
        <v>456</v>
      </c>
      <c r="F238" t="s">
        <v>456</v>
      </c>
      <c r="G238" t="e">
        <f>IF(NOT(ISERROR(MATCH(F238,_xlfn.ANCHORARRAY(B249),0))),#REF!&amp;"Por favor no seleccionar los criterios de impacto",F238)</f>
        <v>#REF!</v>
      </c>
    </row>
    <row r="239" spans="1:7" ht="21">
      <c r="A239" s="7"/>
      <c r="B239" s="32" t="s">
        <v>456</v>
      </c>
      <c r="C239" s="32" t="s">
        <v>413</v>
      </c>
      <c r="E239" s="118" t="s">
        <v>457</v>
      </c>
    </row>
    <row r="240" spans="1:7" ht="21">
      <c r="A240" s="7"/>
      <c r="B240" s="32" t="s">
        <v>456</v>
      </c>
      <c r="C240" s="32" t="s">
        <v>417</v>
      </c>
      <c r="E240" s="118" t="s">
        <v>413</v>
      </c>
    </row>
    <row r="241" spans="1:5" ht="21">
      <c r="A241" s="7"/>
      <c r="B241" s="32" t="s">
        <v>456</v>
      </c>
      <c r="C241" s="32" t="s">
        <v>421</v>
      </c>
      <c r="E241" s="118" t="s">
        <v>417</v>
      </c>
    </row>
    <row r="242" spans="1:5" ht="21">
      <c r="A242" s="7"/>
      <c r="B242" s="32" t="s">
        <v>456</v>
      </c>
      <c r="C242" s="32" t="s">
        <v>425</v>
      </c>
      <c r="E242" s="118" t="s">
        <v>421</v>
      </c>
    </row>
    <row r="243" spans="1:5" ht="21">
      <c r="A243" s="7"/>
      <c r="B243" s="32" t="s">
        <v>407</v>
      </c>
      <c r="C243" s="32" t="s">
        <v>411</v>
      </c>
      <c r="E243" s="118" t="s">
        <v>425</v>
      </c>
    </row>
    <row r="244" spans="1:5" ht="21">
      <c r="A244" s="7"/>
      <c r="B244" s="32" t="s">
        <v>407</v>
      </c>
      <c r="C244" s="32" t="s">
        <v>458</v>
      </c>
      <c r="D244" t="s">
        <v>407</v>
      </c>
    </row>
    <row r="245" spans="1:5" ht="21">
      <c r="A245" s="7"/>
      <c r="B245" s="32" t="s">
        <v>407</v>
      </c>
      <c r="C245" s="32" t="s">
        <v>418</v>
      </c>
      <c r="E245" s="118" t="s">
        <v>411</v>
      </c>
    </row>
    <row r="246" spans="1:5" ht="21">
      <c r="A246" s="7"/>
      <c r="B246" s="32" t="s">
        <v>407</v>
      </c>
      <c r="C246" s="32" t="s">
        <v>459</v>
      </c>
      <c r="E246" s="118" t="s">
        <v>458</v>
      </c>
    </row>
    <row r="247" spans="1:5" ht="21">
      <c r="A247" s="7"/>
      <c r="B247" s="32" t="s">
        <v>407</v>
      </c>
      <c r="C247" s="32" t="s">
        <v>290</v>
      </c>
      <c r="E247" s="118" t="s">
        <v>418</v>
      </c>
    </row>
    <row r="248" spans="1:5">
      <c r="A248" s="7"/>
      <c r="B248" s="33"/>
      <c r="C248" s="33"/>
      <c r="E248" s="118" t="s">
        <v>459</v>
      </c>
    </row>
    <row r="249" spans="1:5">
      <c r="A249" s="7"/>
      <c r="B249" s="33" t="str" cm="1">
        <f t="array" ref="B249:B251">_xlfn.UNIQUE(Tabla1[[#All],[Criterios]])</f>
        <v>Criterios</v>
      </c>
      <c r="C249" s="33"/>
      <c r="E249" s="118" t="s">
        <v>290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60" t="s">
        <v>460</v>
      </c>
      <c r="C1" s="461"/>
      <c r="D1" s="461"/>
      <c r="E1" s="461"/>
      <c r="F1" s="462"/>
    </row>
    <row r="2" spans="2:11" ht="16.5" thickBot="1">
      <c r="B2" s="36"/>
      <c r="C2" s="36"/>
      <c r="D2" s="36"/>
      <c r="E2" s="36"/>
      <c r="F2" s="36"/>
      <c r="I2" s="125"/>
      <c r="J2" s="136" t="s">
        <v>297</v>
      </c>
      <c r="K2" s="136" t="s">
        <v>264</v>
      </c>
    </row>
    <row r="3" spans="2:11" ht="16.5" thickBot="1">
      <c r="B3" s="463" t="s">
        <v>461</v>
      </c>
      <c r="C3" s="464"/>
      <c r="D3" s="464"/>
      <c r="E3" s="37" t="s">
        <v>462</v>
      </c>
      <c r="F3" s="38" t="s">
        <v>463</v>
      </c>
      <c r="I3" s="135" t="s">
        <v>263</v>
      </c>
      <c r="J3" s="127">
        <v>0.5</v>
      </c>
      <c r="K3" s="127">
        <v>0.45</v>
      </c>
    </row>
    <row r="4" spans="2:11" ht="31.5">
      <c r="B4" s="465" t="s">
        <v>464</v>
      </c>
      <c r="C4" s="467" t="s">
        <v>248</v>
      </c>
      <c r="D4" s="39" t="s">
        <v>263</v>
      </c>
      <c r="E4" s="40" t="s">
        <v>465</v>
      </c>
      <c r="F4" s="41">
        <v>0.25</v>
      </c>
      <c r="I4" s="136" t="s">
        <v>466</v>
      </c>
      <c r="J4" s="127">
        <v>0.4</v>
      </c>
      <c r="K4" s="127">
        <v>0.35</v>
      </c>
    </row>
    <row r="5" spans="2:11" ht="47.25">
      <c r="B5" s="466"/>
      <c r="C5" s="468"/>
      <c r="D5" s="42" t="s">
        <v>466</v>
      </c>
      <c r="E5" s="43" t="s">
        <v>467</v>
      </c>
      <c r="F5" s="44">
        <v>0.15</v>
      </c>
      <c r="I5" s="136" t="s">
        <v>468</v>
      </c>
      <c r="J5" s="127">
        <v>0.35</v>
      </c>
      <c r="K5" s="127">
        <v>0.3</v>
      </c>
    </row>
    <row r="6" spans="2:11" ht="47.25">
      <c r="B6" s="466"/>
      <c r="C6" s="468"/>
      <c r="D6" s="42" t="s">
        <v>468</v>
      </c>
      <c r="E6" s="43" t="s">
        <v>469</v>
      </c>
      <c r="F6" s="44">
        <v>0.1</v>
      </c>
    </row>
    <row r="7" spans="2:11" ht="63">
      <c r="B7" s="466"/>
      <c r="C7" s="468" t="s">
        <v>249</v>
      </c>
      <c r="D7" s="42" t="s">
        <v>297</v>
      </c>
      <c r="E7" s="43" t="s">
        <v>470</v>
      </c>
      <c r="F7" s="44">
        <v>0.25</v>
      </c>
      <c r="G7" s="126"/>
    </row>
    <row r="8" spans="2:11" ht="31.5">
      <c r="B8" s="466"/>
      <c r="C8" s="468"/>
      <c r="D8" s="42" t="s">
        <v>264</v>
      </c>
      <c r="E8" s="43" t="s">
        <v>471</v>
      </c>
      <c r="F8" s="44">
        <v>0.2</v>
      </c>
      <c r="G8" s="126"/>
    </row>
    <row r="9" spans="2:11" ht="47.25">
      <c r="B9" s="466" t="s">
        <v>472</v>
      </c>
      <c r="C9" s="468" t="s">
        <v>251</v>
      </c>
      <c r="D9" s="42" t="s">
        <v>265</v>
      </c>
      <c r="E9" s="43" t="s">
        <v>473</v>
      </c>
      <c r="F9" s="45" t="s">
        <v>474</v>
      </c>
    </row>
    <row r="10" spans="2:11" ht="63">
      <c r="B10" s="466"/>
      <c r="C10" s="468"/>
      <c r="D10" s="42" t="s">
        <v>475</v>
      </c>
      <c r="E10" s="43" t="s">
        <v>476</v>
      </c>
      <c r="F10" s="45" t="s">
        <v>474</v>
      </c>
    </row>
    <row r="11" spans="2:11" ht="47.25">
      <c r="B11" s="466"/>
      <c r="C11" s="468" t="s">
        <v>252</v>
      </c>
      <c r="D11" s="42" t="s">
        <v>266</v>
      </c>
      <c r="E11" s="43" t="s">
        <v>477</v>
      </c>
      <c r="F11" s="45" t="s">
        <v>474</v>
      </c>
    </row>
    <row r="12" spans="2:11" ht="47.25">
      <c r="B12" s="466"/>
      <c r="C12" s="468"/>
      <c r="D12" s="42" t="s">
        <v>478</v>
      </c>
      <c r="E12" s="43" t="s">
        <v>479</v>
      </c>
      <c r="F12" s="45" t="s">
        <v>474</v>
      </c>
    </row>
    <row r="13" spans="2:11" ht="31.5">
      <c r="B13" s="466"/>
      <c r="C13" s="468" t="s">
        <v>253</v>
      </c>
      <c r="D13" s="42" t="s">
        <v>267</v>
      </c>
      <c r="E13" s="43" t="s">
        <v>480</v>
      </c>
      <c r="F13" s="45" t="s">
        <v>474</v>
      </c>
    </row>
    <row r="14" spans="2:11" ht="32.25" thickBot="1">
      <c r="B14" s="469"/>
      <c r="C14" s="470"/>
      <c r="D14" s="46" t="s">
        <v>481</v>
      </c>
      <c r="E14" s="47" t="s">
        <v>482</v>
      </c>
      <c r="F14" s="48" t="s">
        <v>474</v>
      </c>
    </row>
    <row r="15" spans="2:11" ht="49.5" customHeight="1">
      <c r="B15" s="459" t="s">
        <v>483</v>
      </c>
      <c r="C15" s="459"/>
      <c r="D15" s="459"/>
      <c r="E15" s="459"/>
      <c r="F15" s="45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500" t="s">
        <v>484</v>
      </c>
      <c r="C4" s="500"/>
      <c r="D4" s="500"/>
      <c r="E4" s="500"/>
      <c r="F4" s="500"/>
      <c r="G4" s="500"/>
      <c r="H4" s="500"/>
      <c r="I4" s="500"/>
      <c r="J4" s="501" t="s">
        <v>27</v>
      </c>
      <c r="K4" s="501"/>
      <c r="L4" s="501"/>
      <c r="M4" s="501"/>
      <c r="N4" s="501"/>
      <c r="O4" s="501"/>
      <c r="P4" s="501"/>
      <c r="Q4" s="501"/>
      <c r="R4" s="501"/>
      <c r="S4" s="501"/>
      <c r="T4" s="501"/>
      <c r="U4" s="501"/>
      <c r="V4" s="501"/>
      <c r="W4" s="501"/>
      <c r="X4" s="501"/>
      <c r="Y4" s="501"/>
      <c r="Z4" s="501"/>
      <c r="AA4" s="501"/>
      <c r="AB4" s="501"/>
      <c r="AC4" s="501"/>
      <c r="AD4" s="501"/>
      <c r="AE4" s="501"/>
      <c r="AF4" s="501"/>
      <c r="AG4" s="501"/>
      <c r="AH4" s="501"/>
      <c r="AI4" s="501"/>
      <c r="AJ4" s="501"/>
      <c r="AK4" s="501"/>
      <c r="AL4" s="501"/>
      <c r="AT4" s="502" t="s">
        <v>61</v>
      </c>
      <c r="AU4" s="502"/>
    </row>
    <row r="5" spans="2:47">
      <c r="B5" s="500"/>
      <c r="C5" s="500"/>
      <c r="D5" s="500"/>
      <c r="E5" s="500"/>
      <c r="F5" s="500"/>
      <c r="G5" s="500"/>
      <c r="H5" s="500"/>
      <c r="I5" s="500"/>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T5" s="502"/>
      <c r="AU5" s="502"/>
    </row>
    <row r="6" spans="2:47">
      <c r="B6" s="500"/>
      <c r="C6" s="500"/>
      <c r="D6" s="500"/>
      <c r="E6" s="500"/>
      <c r="F6" s="500"/>
      <c r="G6" s="500"/>
      <c r="H6" s="500"/>
      <c r="I6" s="500"/>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c r="AT6" s="502"/>
      <c r="AU6" s="502"/>
    </row>
    <row r="7" spans="2:47" ht="15.75" thickBot="1"/>
    <row r="8" spans="2:47" ht="15.75">
      <c r="B8" s="503" t="s">
        <v>394</v>
      </c>
      <c r="C8" s="503"/>
      <c r="D8" s="504"/>
      <c r="E8" s="471" t="s">
        <v>485</v>
      </c>
      <c r="F8" s="472"/>
      <c r="G8" s="472"/>
      <c r="H8" s="472"/>
      <c r="I8" s="473"/>
      <c r="J8" s="50" t="s">
        <v>486</v>
      </c>
      <c r="K8" s="51" t="s">
        <v>486</v>
      </c>
      <c r="L8" s="51" t="s">
        <v>486</v>
      </c>
      <c r="M8" s="51" t="s">
        <v>486</v>
      </c>
      <c r="N8" s="51" t="s">
        <v>486</v>
      </c>
      <c r="O8" s="52" t="s">
        <v>486</v>
      </c>
      <c r="P8" s="50" t="s">
        <v>486</v>
      </c>
      <c r="Q8" s="51" t="s">
        <v>486</v>
      </c>
      <c r="R8" s="51" t="s">
        <v>486</v>
      </c>
      <c r="S8" s="51" t="s">
        <v>486</v>
      </c>
      <c r="T8" s="51" t="s">
        <v>486</v>
      </c>
      <c r="U8" s="52" t="s">
        <v>486</v>
      </c>
      <c r="V8" s="50" t="s">
        <v>486</v>
      </c>
      <c r="W8" s="51" t="s">
        <v>486</v>
      </c>
      <c r="X8" s="51" t="s">
        <v>486</v>
      </c>
      <c r="Y8" s="51" t="s">
        <v>486</v>
      </c>
      <c r="Z8" s="51" t="s">
        <v>486</v>
      </c>
      <c r="AA8" s="52" t="s">
        <v>486</v>
      </c>
      <c r="AB8" s="50" t="s">
        <v>486</v>
      </c>
      <c r="AC8" s="51" t="s">
        <v>486</v>
      </c>
      <c r="AD8" s="51" t="s">
        <v>486</v>
      </c>
      <c r="AE8" s="51" t="s">
        <v>486</v>
      </c>
      <c r="AF8" s="51" t="s">
        <v>486</v>
      </c>
      <c r="AG8" s="52" t="s">
        <v>486</v>
      </c>
      <c r="AH8" s="53" t="s">
        <v>486</v>
      </c>
      <c r="AI8" s="54" t="s">
        <v>486</v>
      </c>
      <c r="AJ8" s="54" t="s">
        <v>486</v>
      </c>
      <c r="AK8" s="54" t="s">
        <v>486</v>
      </c>
      <c r="AL8" s="54" t="s">
        <v>486</v>
      </c>
      <c r="AN8" s="505" t="s">
        <v>487</v>
      </c>
      <c r="AO8" s="506"/>
      <c r="AP8" s="506"/>
      <c r="AQ8" s="506"/>
      <c r="AR8" s="506"/>
      <c r="AS8" s="507"/>
      <c r="AT8" s="489" t="s">
        <v>488</v>
      </c>
      <c r="AU8" s="489"/>
    </row>
    <row r="9" spans="2:47" ht="15.75">
      <c r="B9" s="503"/>
      <c r="C9" s="503"/>
      <c r="D9" s="504"/>
      <c r="E9" s="477"/>
      <c r="F9" s="475"/>
      <c r="G9" s="475"/>
      <c r="H9" s="475"/>
      <c r="I9" s="476"/>
      <c r="J9" s="55" t="s">
        <v>486</v>
      </c>
      <c r="K9" s="56" t="s">
        <v>486</v>
      </c>
      <c r="L9" s="56" t="s">
        <v>486</v>
      </c>
      <c r="M9" s="56" t="s">
        <v>486</v>
      </c>
      <c r="N9" s="56" t="s">
        <v>486</v>
      </c>
      <c r="O9" s="57" t="s">
        <v>486</v>
      </c>
      <c r="P9" s="55" t="s">
        <v>486</v>
      </c>
      <c r="Q9" s="56" t="s">
        <v>486</v>
      </c>
      <c r="R9" s="56" t="s">
        <v>486</v>
      </c>
      <c r="S9" s="56" t="s">
        <v>486</v>
      </c>
      <c r="T9" s="56" t="s">
        <v>486</v>
      </c>
      <c r="U9" s="57" t="s">
        <v>486</v>
      </c>
      <c r="V9" s="55" t="s">
        <v>486</v>
      </c>
      <c r="W9" s="56" t="s">
        <v>486</v>
      </c>
      <c r="X9" s="56" t="s">
        <v>486</v>
      </c>
      <c r="Y9" s="56" t="s">
        <v>486</v>
      </c>
      <c r="Z9" s="56" t="s">
        <v>486</v>
      </c>
      <c r="AA9" s="57" t="s">
        <v>486</v>
      </c>
      <c r="AB9" s="55" t="s">
        <v>486</v>
      </c>
      <c r="AC9" s="56" t="s">
        <v>486</v>
      </c>
      <c r="AD9" s="56" t="s">
        <v>486</v>
      </c>
      <c r="AE9" s="56" t="s">
        <v>486</v>
      </c>
      <c r="AF9" s="56" t="s">
        <v>486</v>
      </c>
      <c r="AG9" s="57" t="s">
        <v>486</v>
      </c>
      <c r="AH9" s="58" t="s">
        <v>486</v>
      </c>
      <c r="AI9" s="59" t="s">
        <v>486</v>
      </c>
      <c r="AJ9" s="59" t="s">
        <v>486</v>
      </c>
      <c r="AK9" s="59" t="s">
        <v>486</v>
      </c>
      <c r="AL9" s="59" t="s">
        <v>486</v>
      </c>
      <c r="AN9" s="508"/>
      <c r="AO9" s="509"/>
      <c r="AP9" s="509"/>
      <c r="AQ9" s="509"/>
      <c r="AR9" s="509"/>
      <c r="AS9" s="510"/>
      <c r="AT9" s="489"/>
      <c r="AU9" s="489"/>
    </row>
    <row r="10" spans="2:47" ht="15.75">
      <c r="B10" s="503"/>
      <c r="C10" s="503"/>
      <c r="D10" s="504"/>
      <c r="E10" s="477"/>
      <c r="F10" s="475"/>
      <c r="G10" s="475"/>
      <c r="H10" s="475"/>
      <c r="I10" s="476"/>
      <c r="J10" s="55" t="s">
        <v>486</v>
      </c>
      <c r="K10" s="56" t="s">
        <v>486</v>
      </c>
      <c r="L10" s="56" t="s">
        <v>486</v>
      </c>
      <c r="M10" s="56" t="s">
        <v>486</v>
      </c>
      <c r="N10" s="56" t="s">
        <v>486</v>
      </c>
      <c r="O10" s="57" t="s">
        <v>486</v>
      </c>
      <c r="P10" s="55" t="s">
        <v>486</v>
      </c>
      <c r="Q10" s="56" t="s">
        <v>486</v>
      </c>
      <c r="R10" s="56" t="s">
        <v>486</v>
      </c>
      <c r="S10" s="56" t="s">
        <v>486</v>
      </c>
      <c r="T10" s="56" t="s">
        <v>486</v>
      </c>
      <c r="U10" s="57" t="s">
        <v>486</v>
      </c>
      <c r="V10" s="55" t="s">
        <v>486</v>
      </c>
      <c r="W10" s="56" t="s">
        <v>486</v>
      </c>
      <c r="X10" s="56" t="s">
        <v>486</v>
      </c>
      <c r="Y10" s="56" t="s">
        <v>486</v>
      </c>
      <c r="Z10" s="56" t="s">
        <v>486</v>
      </c>
      <c r="AA10" s="57" t="s">
        <v>486</v>
      </c>
      <c r="AB10" s="55" t="s">
        <v>486</v>
      </c>
      <c r="AC10" s="56" t="s">
        <v>486</v>
      </c>
      <c r="AD10" s="56" t="s">
        <v>486</v>
      </c>
      <c r="AE10" s="56" t="s">
        <v>486</v>
      </c>
      <c r="AF10" s="56" t="s">
        <v>486</v>
      </c>
      <c r="AG10" s="57" t="s">
        <v>486</v>
      </c>
      <c r="AH10" s="58" t="s">
        <v>486</v>
      </c>
      <c r="AI10" s="59" t="s">
        <v>486</v>
      </c>
      <c r="AJ10" s="59" t="s">
        <v>486</v>
      </c>
      <c r="AK10" s="59" t="s">
        <v>486</v>
      </c>
      <c r="AL10" s="59" t="s">
        <v>486</v>
      </c>
      <c r="AN10" s="508"/>
      <c r="AO10" s="509"/>
      <c r="AP10" s="509"/>
      <c r="AQ10" s="509"/>
      <c r="AR10" s="509"/>
      <c r="AS10" s="510"/>
      <c r="AT10" s="489"/>
      <c r="AU10" s="489"/>
    </row>
    <row r="11" spans="2:47" ht="15.75">
      <c r="B11" s="503"/>
      <c r="C11" s="503"/>
      <c r="D11" s="504"/>
      <c r="E11" s="477"/>
      <c r="F11" s="475"/>
      <c r="G11" s="475"/>
      <c r="H11" s="475"/>
      <c r="I11" s="476"/>
      <c r="J11" s="55" t="s">
        <v>486</v>
      </c>
      <c r="K11" s="56" t="s">
        <v>486</v>
      </c>
      <c r="L11" s="56" t="s">
        <v>486</v>
      </c>
      <c r="M11" s="56" t="s">
        <v>486</v>
      </c>
      <c r="N11" s="56" t="s">
        <v>486</v>
      </c>
      <c r="O11" s="57" t="s">
        <v>486</v>
      </c>
      <c r="P11" s="55" t="s">
        <v>486</v>
      </c>
      <c r="Q11" s="56" t="s">
        <v>486</v>
      </c>
      <c r="R11" s="56" t="s">
        <v>486</v>
      </c>
      <c r="S11" s="56" t="s">
        <v>486</v>
      </c>
      <c r="T11" s="56" t="s">
        <v>486</v>
      </c>
      <c r="U11" s="57" t="s">
        <v>486</v>
      </c>
      <c r="V11" s="55" t="s">
        <v>486</v>
      </c>
      <c r="W11" s="56" t="s">
        <v>486</v>
      </c>
      <c r="X11" s="56" t="s">
        <v>486</v>
      </c>
      <c r="Y11" s="56" t="s">
        <v>486</v>
      </c>
      <c r="Z11" s="56" t="s">
        <v>486</v>
      </c>
      <c r="AA11" s="57" t="s">
        <v>486</v>
      </c>
      <c r="AB11" s="55" t="s">
        <v>486</v>
      </c>
      <c r="AC11" s="56" t="s">
        <v>486</v>
      </c>
      <c r="AD11" s="56" t="s">
        <v>486</v>
      </c>
      <c r="AE11" s="56" t="s">
        <v>486</v>
      </c>
      <c r="AF11" s="56" t="s">
        <v>486</v>
      </c>
      <c r="AG11" s="57" t="s">
        <v>486</v>
      </c>
      <c r="AH11" s="58" t="s">
        <v>486</v>
      </c>
      <c r="AI11" s="59" t="s">
        <v>486</v>
      </c>
      <c r="AJ11" s="59" t="s">
        <v>486</v>
      </c>
      <c r="AK11" s="59" t="s">
        <v>486</v>
      </c>
      <c r="AL11" s="59" t="s">
        <v>486</v>
      </c>
      <c r="AN11" s="508"/>
      <c r="AO11" s="509"/>
      <c r="AP11" s="509"/>
      <c r="AQ11" s="509"/>
      <c r="AR11" s="509"/>
      <c r="AS11" s="510"/>
      <c r="AT11" s="489"/>
      <c r="AU11" s="489"/>
    </row>
    <row r="12" spans="2:47" ht="15.75">
      <c r="B12" s="503"/>
      <c r="C12" s="503"/>
      <c r="D12" s="504"/>
      <c r="E12" s="477"/>
      <c r="F12" s="475"/>
      <c r="G12" s="475"/>
      <c r="H12" s="475"/>
      <c r="I12" s="476"/>
      <c r="J12" s="55" t="s">
        <v>486</v>
      </c>
      <c r="K12" s="56" t="s">
        <v>486</v>
      </c>
      <c r="L12" s="56" t="s">
        <v>486</v>
      </c>
      <c r="M12" s="56" t="s">
        <v>486</v>
      </c>
      <c r="N12" s="56" t="s">
        <v>486</v>
      </c>
      <c r="O12" s="57" t="s">
        <v>486</v>
      </c>
      <c r="P12" s="55" t="s">
        <v>486</v>
      </c>
      <c r="Q12" s="56" t="s">
        <v>486</v>
      </c>
      <c r="R12" s="56" t="s">
        <v>486</v>
      </c>
      <c r="S12" s="56" t="s">
        <v>486</v>
      </c>
      <c r="T12" s="56" t="s">
        <v>486</v>
      </c>
      <c r="U12" s="57" t="s">
        <v>486</v>
      </c>
      <c r="V12" s="55" t="s">
        <v>486</v>
      </c>
      <c r="W12" s="56" t="s">
        <v>486</v>
      </c>
      <c r="X12" s="56" t="s">
        <v>486</v>
      </c>
      <c r="Y12" s="56" t="s">
        <v>486</v>
      </c>
      <c r="Z12" s="56" t="s">
        <v>486</v>
      </c>
      <c r="AA12" s="57" t="s">
        <v>486</v>
      </c>
      <c r="AB12" s="55" t="s">
        <v>486</v>
      </c>
      <c r="AC12" s="56" t="s">
        <v>486</v>
      </c>
      <c r="AD12" s="56" t="s">
        <v>486</v>
      </c>
      <c r="AE12" s="56" t="s">
        <v>486</v>
      </c>
      <c r="AF12" s="56" t="s">
        <v>486</v>
      </c>
      <c r="AG12" s="57" t="s">
        <v>486</v>
      </c>
      <c r="AH12" s="58" t="s">
        <v>486</v>
      </c>
      <c r="AI12" s="59" t="s">
        <v>486</v>
      </c>
      <c r="AJ12" s="59" t="s">
        <v>486</v>
      </c>
      <c r="AK12" s="59" t="s">
        <v>486</v>
      </c>
      <c r="AL12" s="59" t="s">
        <v>486</v>
      </c>
      <c r="AN12" s="508"/>
      <c r="AO12" s="509"/>
      <c r="AP12" s="509"/>
      <c r="AQ12" s="509"/>
      <c r="AR12" s="509"/>
      <c r="AS12" s="510"/>
      <c r="AT12" s="489"/>
      <c r="AU12" s="489"/>
    </row>
    <row r="13" spans="2:47" ht="15.75">
      <c r="B13" s="503"/>
      <c r="C13" s="503"/>
      <c r="D13" s="504"/>
      <c r="E13" s="477"/>
      <c r="F13" s="475"/>
      <c r="G13" s="475"/>
      <c r="H13" s="475"/>
      <c r="I13" s="476"/>
      <c r="J13" s="55" t="s">
        <v>486</v>
      </c>
      <c r="K13" s="56" t="s">
        <v>486</v>
      </c>
      <c r="L13" s="56" t="s">
        <v>486</v>
      </c>
      <c r="M13" s="56" t="s">
        <v>486</v>
      </c>
      <c r="N13" s="56" t="s">
        <v>486</v>
      </c>
      <c r="O13" s="57" t="s">
        <v>486</v>
      </c>
      <c r="P13" s="55" t="s">
        <v>486</v>
      </c>
      <c r="Q13" s="56" t="s">
        <v>486</v>
      </c>
      <c r="R13" s="56" t="s">
        <v>486</v>
      </c>
      <c r="S13" s="56" t="s">
        <v>486</v>
      </c>
      <c r="T13" s="56" t="s">
        <v>486</v>
      </c>
      <c r="U13" s="57" t="s">
        <v>486</v>
      </c>
      <c r="V13" s="55" t="s">
        <v>486</v>
      </c>
      <c r="W13" s="56" t="s">
        <v>486</v>
      </c>
      <c r="X13" s="56" t="s">
        <v>486</v>
      </c>
      <c r="Y13" s="56" t="s">
        <v>486</v>
      </c>
      <c r="Z13" s="56" t="s">
        <v>486</v>
      </c>
      <c r="AA13" s="57" t="s">
        <v>486</v>
      </c>
      <c r="AB13" s="55" t="s">
        <v>486</v>
      </c>
      <c r="AC13" s="56" t="s">
        <v>486</v>
      </c>
      <c r="AD13" s="56" t="s">
        <v>486</v>
      </c>
      <c r="AE13" s="56" t="s">
        <v>486</v>
      </c>
      <c r="AF13" s="56" t="s">
        <v>486</v>
      </c>
      <c r="AG13" s="57" t="s">
        <v>486</v>
      </c>
      <c r="AH13" s="58" t="s">
        <v>486</v>
      </c>
      <c r="AI13" s="59" t="s">
        <v>486</v>
      </c>
      <c r="AJ13" s="59" t="s">
        <v>486</v>
      </c>
      <c r="AK13" s="59" t="s">
        <v>486</v>
      </c>
      <c r="AL13" s="59" t="s">
        <v>486</v>
      </c>
      <c r="AN13" s="508"/>
      <c r="AO13" s="509"/>
      <c r="AP13" s="509"/>
      <c r="AQ13" s="509"/>
      <c r="AR13" s="509"/>
      <c r="AS13" s="510"/>
      <c r="AT13" s="489"/>
      <c r="AU13" s="489"/>
    </row>
    <row r="14" spans="2:47" ht="5.25" customHeight="1" thickBot="1">
      <c r="B14" s="503"/>
      <c r="C14" s="503"/>
      <c r="D14" s="504"/>
      <c r="E14" s="477"/>
      <c r="F14" s="475"/>
      <c r="G14" s="475"/>
      <c r="H14" s="475"/>
      <c r="I14" s="476"/>
      <c r="J14" s="55" t="s">
        <v>486</v>
      </c>
      <c r="K14" s="56" t="s">
        <v>486</v>
      </c>
      <c r="L14" s="56" t="s">
        <v>486</v>
      </c>
      <c r="M14" s="56" t="s">
        <v>486</v>
      </c>
      <c r="N14" s="56" t="s">
        <v>486</v>
      </c>
      <c r="O14" s="57" t="s">
        <v>486</v>
      </c>
      <c r="P14" s="55" t="s">
        <v>486</v>
      </c>
      <c r="Q14" s="56" t="s">
        <v>486</v>
      </c>
      <c r="R14" s="56" t="s">
        <v>486</v>
      </c>
      <c r="S14" s="56" t="s">
        <v>486</v>
      </c>
      <c r="T14" s="56" t="s">
        <v>486</v>
      </c>
      <c r="U14" s="57" t="s">
        <v>486</v>
      </c>
      <c r="V14" s="55" t="s">
        <v>486</v>
      </c>
      <c r="W14" s="56" t="s">
        <v>486</v>
      </c>
      <c r="X14" s="56" t="s">
        <v>486</v>
      </c>
      <c r="Y14" s="56" t="s">
        <v>486</v>
      </c>
      <c r="Z14" s="56" t="s">
        <v>486</v>
      </c>
      <c r="AA14" s="57" t="s">
        <v>486</v>
      </c>
      <c r="AB14" s="55" t="s">
        <v>486</v>
      </c>
      <c r="AC14" s="56" t="s">
        <v>486</v>
      </c>
      <c r="AD14" s="56" t="s">
        <v>486</v>
      </c>
      <c r="AE14" s="56" t="s">
        <v>486</v>
      </c>
      <c r="AF14" s="56" t="s">
        <v>486</v>
      </c>
      <c r="AG14" s="57" t="s">
        <v>486</v>
      </c>
      <c r="AH14" s="58" t="s">
        <v>486</v>
      </c>
      <c r="AI14" s="59" t="s">
        <v>486</v>
      </c>
      <c r="AJ14" s="59" t="s">
        <v>486</v>
      </c>
      <c r="AK14" s="59" t="s">
        <v>486</v>
      </c>
      <c r="AL14" s="59" t="s">
        <v>486</v>
      </c>
      <c r="AN14" s="508"/>
      <c r="AO14" s="509"/>
      <c r="AP14" s="509"/>
      <c r="AQ14" s="509"/>
      <c r="AR14" s="509"/>
      <c r="AS14" s="510"/>
      <c r="AT14" s="489"/>
      <c r="AU14" s="489"/>
    </row>
    <row r="15" spans="2:47" ht="16.5" hidden="1" thickBot="1">
      <c r="B15" s="503"/>
      <c r="C15" s="503"/>
      <c r="D15" s="504"/>
      <c r="E15" s="477"/>
      <c r="F15" s="475"/>
      <c r="G15" s="475"/>
      <c r="H15" s="475"/>
      <c r="I15" s="476"/>
      <c r="J15" s="55" t="s">
        <v>486</v>
      </c>
      <c r="K15" s="56" t="s">
        <v>486</v>
      </c>
      <c r="L15" s="56" t="s">
        <v>486</v>
      </c>
      <c r="M15" s="56" t="s">
        <v>486</v>
      </c>
      <c r="N15" s="56" t="s">
        <v>486</v>
      </c>
      <c r="O15" s="57" t="s">
        <v>486</v>
      </c>
      <c r="P15" s="55" t="s">
        <v>486</v>
      </c>
      <c r="Q15" s="56" t="s">
        <v>486</v>
      </c>
      <c r="R15" s="56" t="s">
        <v>486</v>
      </c>
      <c r="S15" s="56" t="s">
        <v>486</v>
      </c>
      <c r="T15" s="56" t="s">
        <v>486</v>
      </c>
      <c r="U15" s="57" t="s">
        <v>486</v>
      </c>
      <c r="V15" s="55" t="s">
        <v>486</v>
      </c>
      <c r="W15" s="56" t="s">
        <v>486</v>
      </c>
      <c r="X15" s="56" t="s">
        <v>486</v>
      </c>
      <c r="Y15" s="56" t="s">
        <v>486</v>
      </c>
      <c r="Z15" s="56" t="s">
        <v>486</v>
      </c>
      <c r="AA15" s="57" t="s">
        <v>486</v>
      </c>
      <c r="AB15" s="55" t="s">
        <v>486</v>
      </c>
      <c r="AC15" s="56" t="s">
        <v>486</v>
      </c>
      <c r="AD15" s="56" t="s">
        <v>486</v>
      </c>
      <c r="AE15" s="56" t="s">
        <v>486</v>
      </c>
      <c r="AF15" s="56" t="s">
        <v>486</v>
      </c>
      <c r="AG15" s="57" t="s">
        <v>486</v>
      </c>
      <c r="AH15" s="58" t="s">
        <v>486</v>
      </c>
      <c r="AI15" s="59" t="s">
        <v>486</v>
      </c>
      <c r="AJ15" s="59" t="s">
        <v>486</v>
      </c>
      <c r="AK15" s="59" t="s">
        <v>486</v>
      </c>
      <c r="AL15" s="59" t="s">
        <v>486</v>
      </c>
      <c r="AN15" s="508"/>
      <c r="AO15" s="509"/>
      <c r="AP15" s="509"/>
      <c r="AQ15" s="509"/>
      <c r="AR15" s="509"/>
      <c r="AS15" s="510"/>
      <c r="AT15" s="36"/>
      <c r="AU15" s="36"/>
    </row>
    <row r="16" spans="2:47" ht="16.5" hidden="1" thickBot="1">
      <c r="B16" s="503"/>
      <c r="C16" s="503"/>
      <c r="D16" s="504"/>
      <c r="E16" s="477"/>
      <c r="F16" s="475"/>
      <c r="G16" s="475"/>
      <c r="H16" s="475"/>
      <c r="I16" s="476"/>
      <c r="J16" s="55" t="s">
        <v>486</v>
      </c>
      <c r="K16" s="56" t="s">
        <v>486</v>
      </c>
      <c r="L16" s="56" t="s">
        <v>486</v>
      </c>
      <c r="M16" s="56" t="s">
        <v>486</v>
      </c>
      <c r="N16" s="56" t="s">
        <v>486</v>
      </c>
      <c r="O16" s="57" t="s">
        <v>486</v>
      </c>
      <c r="P16" s="55" t="s">
        <v>486</v>
      </c>
      <c r="Q16" s="56" t="s">
        <v>486</v>
      </c>
      <c r="R16" s="56" t="s">
        <v>486</v>
      </c>
      <c r="S16" s="56" t="s">
        <v>486</v>
      </c>
      <c r="T16" s="56" t="s">
        <v>486</v>
      </c>
      <c r="U16" s="57" t="s">
        <v>486</v>
      </c>
      <c r="V16" s="55" t="s">
        <v>486</v>
      </c>
      <c r="W16" s="56" t="s">
        <v>486</v>
      </c>
      <c r="X16" s="56" t="s">
        <v>486</v>
      </c>
      <c r="Y16" s="56" t="s">
        <v>486</v>
      </c>
      <c r="Z16" s="56" t="s">
        <v>486</v>
      </c>
      <c r="AA16" s="57" t="s">
        <v>486</v>
      </c>
      <c r="AB16" s="55" t="s">
        <v>486</v>
      </c>
      <c r="AC16" s="56" t="s">
        <v>486</v>
      </c>
      <c r="AD16" s="56" t="s">
        <v>486</v>
      </c>
      <c r="AE16" s="56" t="s">
        <v>486</v>
      </c>
      <c r="AF16" s="56" t="s">
        <v>486</v>
      </c>
      <c r="AG16" s="57" t="s">
        <v>486</v>
      </c>
      <c r="AH16" s="58" t="s">
        <v>486</v>
      </c>
      <c r="AI16" s="59" t="s">
        <v>486</v>
      </c>
      <c r="AJ16" s="59" t="s">
        <v>486</v>
      </c>
      <c r="AK16" s="59" t="s">
        <v>486</v>
      </c>
      <c r="AL16" s="59" t="s">
        <v>486</v>
      </c>
      <c r="AN16" s="508"/>
      <c r="AO16" s="509"/>
      <c r="AP16" s="509"/>
      <c r="AQ16" s="509"/>
      <c r="AR16" s="509"/>
      <c r="AS16" s="510"/>
      <c r="AT16" s="36"/>
      <c r="AU16" s="36"/>
    </row>
    <row r="17" spans="2:47" ht="16.5" hidden="1" thickBot="1">
      <c r="B17" s="503"/>
      <c r="C17" s="503"/>
      <c r="D17" s="504"/>
      <c r="E17" s="478"/>
      <c r="F17" s="479"/>
      <c r="G17" s="479"/>
      <c r="H17" s="479"/>
      <c r="I17" s="480"/>
      <c r="J17" s="60" t="s">
        <v>486</v>
      </c>
      <c r="K17" s="61" t="s">
        <v>486</v>
      </c>
      <c r="L17" s="61" t="s">
        <v>486</v>
      </c>
      <c r="M17" s="61" t="s">
        <v>486</v>
      </c>
      <c r="N17" s="61" t="s">
        <v>486</v>
      </c>
      <c r="O17" s="62" t="s">
        <v>486</v>
      </c>
      <c r="P17" s="55" t="s">
        <v>486</v>
      </c>
      <c r="Q17" s="56" t="s">
        <v>486</v>
      </c>
      <c r="R17" s="56" t="s">
        <v>486</v>
      </c>
      <c r="S17" s="56" t="s">
        <v>486</v>
      </c>
      <c r="T17" s="56" t="s">
        <v>486</v>
      </c>
      <c r="U17" s="57" t="s">
        <v>486</v>
      </c>
      <c r="V17" s="60" t="s">
        <v>486</v>
      </c>
      <c r="W17" s="61" t="s">
        <v>486</v>
      </c>
      <c r="X17" s="61" t="s">
        <v>486</v>
      </c>
      <c r="Y17" s="61" t="s">
        <v>486</v>
      </c>
      <c r="Z17" s="61" t="s">
        <v>486</v>
      </c>
      <c r="AA17" s="62" t="s">
        <v>486</v>
      </c>
      <c r="AB17" s="55" t="s">
        <v>486</v>
      </c>
      <c r="AC17" s="56" t="s">
        <v>486</v>
      </c>
      <c r="AD17" s="56" t="s">
        <v>486</v>
      </c>
      <c r="AE17" s="56" t="s">
        <v>486</v>
      </c>
      <c r="AF17" s="56" t="s">
        <v>486</v>
      </c>
      <c r="AG17" s="57" t="s">
        <v>486</v>
      </c>
      <c r="AH17" s="63" t="s">
        <v>486</v>
      </c>
      <c r="AI17" s="64" t="s">
        <v>486</v>
      </c>
      <c r="AJ17" s="64" t="s">
        <v>486</v>
      </c>
      <c r="AK17" s="64" t="s">
        <v>486</v>
      </c>
      <c r="AL17" s="64" t="s">
        <v>486</v>
      </c>
      <c r="AN17" s="511"/>
      <c r="AO17" s="512"/>
      <c r="AP17" s="512"/>
      <c r="AQ17" s="512"/>
      <c r="AR17" s="512"/>
      <c r="AS17" s="513"/>
      <c r="AT17" s="36"/>
      <c r="AU17" s="36"/>
    </row>
    <row r="18" spans="2:47" ht="15.75" customHeight="1">
      <c r="B18" s="503"/>
      <c r="C18" s="503"/>
      <c r="D18" s="504"/>
      <c r="E18" s="471" t="s">
        <v>489</v>
      </c>
      <c r="F18" s="472"/>
      <c r="G18" s="472"/>
      <c r="H18" s="472"/>
      <c r="I18" s="472"/>
      <c r="J18" s="158" t="s">
        <v>486</v>
      </c>
      <c r="K18" s="159" t="s">
        <v>486</v>
      </c>
      <c r="L18" s="159" t="s">
        <v>486</v>
      </c>
      <c r="M18" s="159" t="s">
        <v>486</v>
      </c>
      <c r="N18" s="159" t="s">
        <v>486</v>
      </c>
      <c r="O18" s="160" t="s">
        <v>486</v>
      </c>
      <c r="P18" s="158" t="s">
        <v>486</v>
      </c>
      <c r="Q18" s="159" t="s">
        <v>486</v>
      </c>
      <c r="R18" s="65" t="s">
        <v>486</v>
      </c>
      <c r="S18" s="65" t="s">
        <v>486</v>
      </c>
      <c r="T18" s="65" t="s">
        <v>486</v>
      </c>
      <c r="U18" s="66" t="s">
        <v>486</v>
      </c>
      <c r="V18" s="50" t="s">
        <v>486</v>
      </c>
      <c r="W18" s="51" t="s">
        <v>486</v>
      </c>
      <c r="X18" s="51" t="s">
        <v>486</v>
      </c>
      <c r="Y18" s="51" t="s">
        <v>486</v>
      </c>
      <c r="Z18" s="51" t="s">
        <v>486</v>
      </c>
      <c r="AA18" s="52" t="s">
        <v>486</v>
      </c>
      <c r="AB18" s="50" t="s">
        <v>486</v>
      </c>
      <c r="AC18" s="51" t="s">
        <v>486</v>
      </c>
      <c r="AD18" s="51" t="s">
        <v>486</v>
      </c>
      <c r="AE18" s="51" t="s">
        <v>486</v>
      </c>
      <c r="AF18" s="51" t="s">
        <v>486</v>
      </c>
      <c r="AG18" s="52" t="s">
        <v>486</v>
      </c>
      <c r="AH18" s="53" t="s">
        <v>486</v>
      </c>
      <c r="AI18" s="54" t="s">
        <v>486</v>
      </c>
      <c r="AJ18" s="54" t="s">
        <v>486</v>
      </c>
      <c r="AK18" s="54" t="s">
        <v>486</v>
      </c>
      <c r="AL18" s="54" t="s">
        <v>486</v>
      </c>
      <c r="AN18" s="514" t="s">
        <v>490</v>
      </c>
      <c r="AO18" s="515"/>
      <c r="AP18" s="515"/>
      <c r="AQ18" s="515"/>
      <c r="AR18" s="515"/>
      <c r="AS18" s="515"/>
      <c r="AT18" s="520" t="s">
        <v>491</v>
      </c>
      <c r="AU18" s="521"/>
    </row>
    <row r="19" spans="2:47" ht="15.75" customHeight="1">
      <c r="B19" s="503"/>
      <c r="C19" s="503"/>
      <c r="D19" s="504"/>
      <c r="E19" s="474"/>
      <c r="F19" s="475"/>
      <c r="G19" s="475"/>
      <c r="H19" s="475"/>
      <c r="I19" s="475"/>
      <c r="J19" s="161" t="s">
        <v>486</v>
      </c>
      <c r="K19" s="162" t="s">
        <v>486</v>
      </c>
      <c r="L19" s="162" t="s">
        <v>486</v>
      </c>
      <c r="M19" s="162" t="s">
        <v>486</v>
      </c>
      <c r="N19" s="162" t="s">
        <v>486</v>
      </c>
      <c r="O19" s="163" t="s">
        <v>486</v>
      </c>
      <c r="P19" s="161" t="s">
        <v>486</v>
      </c>
      <c r="Q19" s="162" t="s">
        <v>486</v>
      </c>
      <c r="R19" s="68" t="s">
        <v>486</v>
      </c>
      <c r="S19" s="68" t="s">
        <v>486</v>
      </c>
      <c r="T19" s="68" t="s">
        <v>486</v>
      </c>
      <c r="U19" s="69" t="s">
        <v>486</v>
      </c>
      <c r="V19" s="55" t="s">
        <v>486</v>
      </c>
      <c r="W19" s="56" t="s">
        <v>486</v>
      </c>
      <c r="X19" s="56" t="s">
        <v>486</v>
      </c>
      <c r="Y19" s="56" t="s">
        <v>486</v>
      </c>
      <c r="Z19" s="56" t="s">
        <v>486</v>
      </c>
      <c r="AA19" s="57" t="s">
        <v>486</v>
      </c>
      <c r="AB19" s="55" t="s">
        <v>486</v>
      </c>
      <c r="AC19" s="56" t="s">
        <v>486</v>
      </c>
      <c r="AD19" s="56" t="s">
        <v>486</v>
      </c>
      <c r="AE19" s="56" t="s">
        <v>486</v>
      </c>
      <c r="AF19" s="56" t="s">
        <v>486</v>
      </c>
      <c r="AG19" s="57" t="s">
        <v>486</v>
      </c>
      <c r="AH19" s="58" t="s">
        <v>486</v>
      </c>
      <c r="AI19" s="59" t="s">
        <v>486</v>
      </c>
      <c r="AJ19" s="59" t="s">
        <v>486</v>
      </c>
      <c r="AK19" s="59" t="s">
        <v>486</v>
      </c>
      <c r="AL19" s="59" t="s">
        <v>486</v>
      </c>
      <c r="AN19" s="516"/>
      <c r="AO19" s="517"/>
      <c r="AP19" s="517"/>
      <c r="AQ19" s="517"/>
      <c r="AR19" s="517"/>
      <c r="AS19" s="517"/>
      <c r="AT19" s="522"/>
      <c r="AU19" s="523"/>
    </row>
    <row r="20" spans="2:47" ht="15.75" customHeight="1">
      <c r="B20" s="503"/>
      <c r="C20" s="503"/>
      <c r="D20" s="504"/>
      <c r="E20" s="477"/>
      <c r="F20" s="475"/>
      <c r="G20" s="475"/>
      <c r="H20" s="475"/>
      <c r="I20" s="475"/>
      <c r="J20" s="161" t="s">
        <v>486</v>
      </c>
      <c r="K20" s="162" t="s">
        <v>486</v>
      </c>
      <c r="L20" s="162" t="s">
        <v>486</v>
      </c>
      <c r="M20" s="162" t="s">
        <v>486</v>
      </c>
      <c r="N20" s="162" t="s">
        <v>486</v>
      </c>
      <c r="O20" s="163" t="s">
        <v>486</v>
      </c>
      <c r="P20" s="161" t="s">
        <v>486</v>
      </c>
      <c r="Q20" s="162" t="s">
        <v>486</v>
      </c>
      <c r="R20" s="68" t="s">
        <v>486</v>
      </c>
      <c r="S20" s="68" t="s">
        <v>486</v>
      </c>
      <c r="T20" s="68" t="s">
        <v>486</v>
      </c>
      <c r="U20" s="69" t="s">
        <v>486</v>
      </c>
      <c r="V20" s="55" t="s">
        <v>486</v>
      </c>
      <c r="W20" s="56" t="s">
        <v>486</v>
      </c>
      <c r="X20" s="56" t="s">
        <v>486</v>
      </c>
      <c r="Y20" s="56" t="s">
        <v>486</v>
      </c>
      <c r="Z20" s="56" t="s">
        <v>486</v>
      </c>
      <c r="AA20" s="57" t="s">
        <v>486</v>
      </c>
      <c r="AB20" s="55" t="s">
        <v>486</v>
      </c>
      <c r="AC20" s="56" t="s">
        <v>486</v>
      </c>
      <c r="AD20" s="56" t="s">
        <v>486</v>
      </c>
      <c r="AE20" s="56" t="s">
        <v>486</v>
      </c>
      <c r="AF20" s="56" t="s">
        <v>486</v>
      </c>
      <c r="AG20" s="57" t="s">
        <v>486</v>
      </c>
      <c r="AH20" s="58" t="s">
        <v>486</v>
      </c>
      <c r="AI20" s="59" t="s">
        <v>486</v>
      </c>
      <c r="AJ20" s="59" t="s">
        <v>486</v>
      </c>
      <c r="AK20" s="59" t="s">
        <v>486</v>
      </c>
      <c r="AL20" s="59" t="s">
        <v>486</v>
      </c>
      <c r="AN20" s="516"/>
      <c r="AO20" s="517"/>
      <c r="AP20" s="517"/>
      <c r="AQ20" s="517"/>
      <c r="AR20" s="517"/>
      <c r="AS20" s="517"/>
      <c r="AT20" s="522"/>
      <c r="AU20" s="523"/>
    </row>
    <row r="21" spans="2:47" ht="15.75" customHeight="1">
      <c r="B21" s="503"/>
      <c r="C21" s="503"/>
      <c r="D21" s="504"/>
      <c r="E21" s="477"/>
      <c r="F21" s="475"/>
      <c r="G21" s="475"/>
      <c r="H21" s="475"/>
      <c r="I21" s="475"/>
      <c r="J21" s="161" t="s">
        <v>486</v>
      </c>
      <c r="K21" s="162" t="s">
        <v>486</v>
      </c>
      <c r="L21" s="162" t="s">
        <v>486</v>
      </c>
      <c r="M21" s="162" t="s">
        <v>486</v>
      </c>
      <c r="N21" s="162" t="s">
        <v>486</v>
      </c>
      <c r="O21" s="163" t="s">
        <v>486</v>
      </c>
      <c r="P21" s="161" t="s">
        <v>486</v>
      </c>
      <c r="Q21" s="162" t="s">
        <v>486</v>
      </c>
      <c r="R21" s="68" t="s">
        <v>486</v>
      </c>
      <c r="S21" s="68" t="s">
        <v>486</v>
      </c>
      <c r="T21" s="68" t="s">
        <v>486</v>
      </c>
      <c r="U21" s="69" t="s">
        <v>486</v>
      </c>
      <c r="V21" s="55" t="s">
        <v>486</v>
      </c>
      <c r="W21" s="56" t="s">
        <v>486</v>
      </c>
      <c r="X21" s="56" t="s">
        <v>486</v>
      </c>
      <c r="Y21" s="56" t="s">
        <v>486</v>
      </c>
      <c r="Z21" s="56" t="s">
        <v>486</v>
      </c>
      <c r="AA21" s="57" t="s">
        <v>486</v>
      </c>
      <c r="AB21" s="55" t="s">
        <v>486</v>
      </c>
      <c r="AC21" s="56" t="s">
        <v>486</v>
      </c>
      <c r="AD21" s="56" t="s">
        <v>486</v>
      </c>
      <c r="AE21" s="56" t="s">
        <v>486</v>
      </c>
      <c r="AF21" s="56" t="s">
        <v>486</v>
      </c>
      <c r="AG21" s="57" t="s">
        <v>486</v>
      </c>
      <c r="AH21" s="58" t="s">
        <v>486</v>
      </c>
      <c r="AI21" s="59" t="s">
        <v>486</v>
      </c>
      <c r="AJ21" s="59" t="s">
        <v>486</v>
      </c>
      <c r="AK21" s="59" t="s">
        <v>486</v>
      </c>
      <c r="AL21" s="59" t="s">
        <v>486</v>
      </c>
      <c r="AN21" s="516"/>
      <c r="AO21" s="517"/>
      <c r="AP21" s="517"/>
      <c r="AQ21" s="517"/>
      <c r="AR21" s="517"/>
      <c r="AS21" s="517"/>
      <c r="AT21" s="522"/>
      <c r="AU21" s="523"/>
    </row>
    <row r="22" spans="2:47" ht="15.75" customHeight="1">
      <c r="B22" s="503"/>
      <c r="C22" s="503"/>
      <c r="D22" s="504"/>
      <c r="E22" s="477"/>
      <c r="F22" s="475"/>
      <c r="G22" s="475"/>
      <c r="H22" s="475"/>
      <c r="I22" s="475"/>
      <c r="J22" s="161" t="s">
        <v>486</v>
      </c>
      <c r="K22" s="162" t="s">
        <v>486</v>
      </c>
      <c r="L22" s="162" t="s">
        <v>486</v>
      </c>
      <c r="M22" s="162" t="s">
        <v>486</v>
      </c>
      <c r="N22" s="162" t="s">
        <v>486</v>
      </c>
      <c r="O22" s="163" t="s">
        <v>486</v>
      </c>
      <c r="P22" s="161" t="s">
        <v>486</v>
      </c>
      <c r="Q22" s="162" t="s">
        <v>486</v>
      </c>
      <c r="R22" s="68" t="s">
        <v>486</v>
      </c>
      <c r="S22" s="68" t="s">
        <v>486</v>
      </c>
      <c r="T22" s="68" t="s">
        <v>486</v>
      </c>
      <c r="U22" s="69" t="s">
        <v>486</v>
      </c>
      <c r="V22" s="55" t="s">
        <v>486</v>
      </c>
      <c r="W22" s="56" t="s">
        <v>486</v>
      </c>
      <c r="X22" s="56" t="s">
        <v>486</v>
      </c>
      <c r="Y22" s="56" t="s">
        <v>486</v>
      </c>
      <c r="Z22" s="56" t="s">
        <v>486</v>
      </c>
      <c r="AA22" s="57" t="s">
        <v>486</v>
      </c>
      <c r="AB22" s="55" t="s">
        <v>486</v>
      </c>
      <c r="AC22" s="56" t="s">
        <v>486</v>
      </c>
      <c r="AD22" s="56" t="s">
        <v>486</v>
      </c>
      <c r="AE22" s="56" t="s">
        <v>486</v>
      </c>
      <c r="AF22" s="56" t="s">
        <v>486</v>
      </c>
      <c r="AG22" s="57" t="s">
        <v>486</v>
      </c>
      <c r="AH22" s="58" t="s">
        <v>486</v>
      </c>
      <c r="AI22" s="59" t="s">
        <v>486</v>
      </c>
      <c r="AJ22" s="59" t="s">
        <v>486</v>
      </c>
      <c r="AK22" s="59" t="s">
        <v>486</v>
      </c>
      <c r="AL22" s="59" t="s">
        <v>486</v>
      </c>
      <c r="AN22" s="516"/>
      <c r="AO22" s="517"/>
      <c r="AP22" s="517"/>
      <c r="AQ22" s="517"/>
      <c r="AR22" s="517"/>
      <c r="AS22" s="517"/>
      <c r="AT22" s="522"/>
      <c r="AU22" s="523"/>
    </row>
    <row r="23" spans="2:47" ht="0.75" customHeight="1">
      <c r="B23" s="503"/>
      <c r="C23" s="503"/>
      <c r="D23" s="504"/>
      <c r="E23" s="477"/>
      <c r="F23" s="475"/>
      <c r="G23" s="475"/>
      <c r="H23" s="475"/>
      <c r="I23" s="475"/>
      <c r="J23" s="161" t="s">
        <v>486</v>
      </c>
      <c r="K23" s="162" t="s">
        <v>486</v>
      </c>
      <c r="L23" s="162" t="s">
        <v>486</v>
      </c>
      <c r="M23" s="162" t="s">
        <v>486</v>
      </c>
      <c r="N23" s="162" t="s">
        <v>486</v>
      </c>
      <c r="O23" s="163" t="s">
        <v>486</v>
      </c>
      <c r="P23" s="161" t="s">
        <v>486</v>
      </c>
      <c r="Q23" s="162" t="s">
        <v>486</v>
      </c>
      <c r="R23" s="68" t="s">
        <v>486</v>
      </c>
      <c r="S23" s="68" t="s">
        <v>486</v>
      </c>
      <c r="T23" s="68" t="s">
        <v>486</v>
      </c>
      <c r="U23" s="69" t="s">
        <v>486</v>
      </c>
      <c r="V23" s="55" t="s">
        <v>486</v>
      </c>
      <c r="W23" s="56" t="s">
        <v>486</v>
      </c>
      <c r="X23" s="56" t="s">
        <v>486</v>
      </c>
      <c r="Y23" s="56" t="s">
        <v>486</v>
      </c>
      <c r="Z23" s="56" t="s">
        <v>486</v>
      </c>
      <c r="AA23" s="57" t="s">
        <v>486</v>
      </c>
      <c r="AB23" s="55" t="s">
        <v>486</v>
      </c>
      <c r="AC23" s="56" t="s">
        <v>486</v>
      </c>
      <c r="AD23" s="56" t="s">
        <v>486</v>
      </c>
      <c r="AE23" s="56" t="s">
        <v>486</v>
      </c>
      <c r="AF23" s="56" t="s">
        <v>486</v>
      </c>
      <c r="AG23" s="57" t="s">
        <v>486</v>
      </c>
      <c r="AH23" s="58" t="s">
        <v>486</v>
      </c>
      <c r="AI23" s="59" t="s">
        <v>486</v>
      </c>
      <c r="AJ23" s="59" t="s">
        <v>486</v>
      </c>
      <c r="AK23" s="59" t="s">
        <v>486</v>
      </c>
      <c r="AL23" s="59" t="s">
        <v>486</v>
      </c>
      <c r="AN23" s="516"/>
      <c r="AO23" s="517"/>
      <c r="AP23" s="517"/>
      <c r="AQ23" s="517"/>
      <c r="AR23" s="517"/>
      <c r="AS23" s="517"/>
      <c r="AT23" s="522"/>
      <c r="AU23" s="523"/>
    </row>
    <row r="24" spans="2:47" ht="15.75" hidden="1" customHeight="1">
      <c r="B24" s="503"/>
      <c r="C24" s="503"/>
      <c r="D24" s="504"/>
      <c r="E24" s="477"/>
      <c r="F24" s="475"/>
      <c r="G24" s="475"/>
      <c r="H24" s="475"/>
      <c r="I24" s="475"/>
      <c r="J24" s="161" t="s">
        <v>486</v>
      </c>
      <c r="K24" s="162" t="s">
        <v>486</v>
      </c>
      <c r="L24" s="162" t="s">
        <v>486</v>
      </c>
      <c r="M24" s="162" t="s">
        <v>486</v>
      </c>
      <c r="N24" s="162" t="s">
        <v>486</v>
      </c>
      <c r="O24" s="163" t="s">
        <v>486</v>
      </c>
      <c r="P24" s="161" t="s">
        <v>486</v>
      </c>
      <c r="Q24" s="162" t="s">
        <v>486</v>
      </c>
      <c r="R24" s="68" t="s">
        <v>486</v>
      </c>
      <c r="S24" s="68" t="s">
        <v>486</v>
      </c>
      <c r="T24" s="68" t="s">
        <v>486</v>
      </c>
      <c r="U24" s="69" t="s">
        <v>486</v>
      </c>
      <c r="V24" s="55" t="s">
        <v>486</v>
      </c>
      <c r="W24" s="56" t="s">
        <v>486</v>
      </c>
      <c r="X24" s="56" t="s">
        <v>486</v>
      </c>
      <c r="Y24" s="56" t="s">
        <v>486</v>
      </c>
      <c r="Z24" s="56" t="s">
        <v>486</v>
      </c>
      <c r="AA24" s="57" t="s">
        <v>486</v>
      </c>
      <c r="AB24" s="55" t="s">
        <v>486</v>
      </c>
      <c r="AC24" s="56" t="s">
        <v>486</v>
      </c>
      <c r="AD24" s="56" t="s">
        <v>486</v>
      </c>
      <c r="AE24" s="56" t="s">
        <v>486</v>
      </c>
      <c r="AF24" s="56" t="s">
        <v>486</v>
      </c>
      <c r="AG24" s="57" t="s">
        <v>486</v>
      </c>
      <c r="AH24" s="58" t="s">
        <v>486</v>
      </c>
      <c r="AI24" s="59" t="s">
        <v>486</v>
      </c>
      <c r="AJ24" s="59" t="s">
        <v>486</v>
      </c>
      <c r="AK24" s="59" t="s">
        <v>486</v>
      </c>
      <c r="AL24" s="59" t="s">
        <v>486</v>
      </c>
      <c r="AN24" s="516"/>
      <c r="AO24" s="517"/>
      <c r="AP24" s="517"/>
      <c r="AQ24" s="517"/>
      <c r="AR24" s="517"/>
      <c r="AS24" s="517"/>
      <c r="AT24" s="522"/>
      <c r="AU24" s="523"/>
    </row>
    <row r="25" spans="2:47" ht="15.75" hidden="1" customHeight="1" thickBot="1">
      <c r="B25" s="503"/>
      <c r="C25" s="503"/>
      <c r="D25" s="504"/>
      <c r="E25" s="477"/>
      <c r="F25" s="475"/>
      <c r="G25" s="475"/>
      <c r="H25" s="475"/>
      <c r="I25" s="475"/>
      <c r="J25" s="161" t="s">
        <v>486</v>
      </c>
      <c r="K25" s="162" t="s">
        <v>486</v>
      </c>
      <c r="L25" s="162" t="s">
        <v>486</v>
      </c>
      <c r="M25" s="162" t="s">
        <v>486</v>
      </c>
      <c r="N25" s="162" t="s">
        <v>486</v>
      </c>
      <c r="O25" s="163" t="s">
        <v>486</v>
      </c>
      <c r="P25" s="161" t="s">
        <v>486</v>
      </c>
      <c r="Q25" s="162" t="s">
        <v>486</v>
      </c>
      <c r="R25" s="68" t="s">
        <v>486</v>
      </c>
      <c r="S25" s="68" t="s">
        <v>486</v>
      </c>
      <c r="T25" s="68" t="s">
        <v>486</v>
      </c>
      <c r="U25" s="69" t="s">
        <v>486</v>
      </c>
      <c r="V25" s="55" t="s">
        <v>486</v>
      </c>
      <c r="W25" s="56" t="s">
        <v>486</v>
      </c>
      <c r="X25" s="56" t="s">
        <v>486</v>
      </c>
      <c r="Y25" s="56" t="s">
        <v>486</v>
      </c>
      <c r="Z25" s="56" t="s">
        <v>486</v>
      </c>
      <c r="AA25" s="57" t="s">
        <v>486</v>
      </c>
      <c r="AB25" s="55" t="s">
        <v>486</v>
      </c>
      <c r="AC25" s="56" t="s">
        <v>486</v>
      </c>
      <c r="AD25" s="56" t="s">
        <v>486</v>
      </c>
      <c r="AE25" s="56" t="s">
        <v>486</v>
      </c>
      <c r="AF25" s="56" t="s">
        <v>486</v>
      </c>
      <c r="AG25" s="57" t="s">
        <v>486</v>
      </c>
      <c r="AH25" s="58" t="s">
        <v>486</v>
      </c>
      <c r="AI25" s="59" t="s">
        <v>486</v>
      </c>
      <c r="AJ25" s="59" t="s">
        <v>486</v>
      </c>
      <c r="AK25" s="59" t="s">
        <v>486</v>
      </c>
      <c r="AL25" s="59" t="s">
        <v>486</v>
      </c>
      <c r="AN25" s="516"/>
      <c r="AO25" s="517"/>
      <c r="AP25" s="517"/>
      <c r="AQ25" s="517"/>
      <c r="AR25" s="517"/>
      <c r="AS25" s="517"/>
      <c r="AT25" s="522"/>
      <c r="AU25" s="523"/>
    </row>
    <row r="26" spans="2:47" ht="15.75" hidden="1" customHeight="1" thickBot="1">
      <c r="B26" s="503"/>
      <c r="C26" s="503"/>
      <c r="D26" s="504"/>
      <c r="E26" s="477"/>
      <c r="F26" s="475"/>
      <c r="G26" s="475"/>
      <c r="H26" s="475"/>
      <c r="I26" s="475"/>
      <c r="J26" s="161" t="s">
        <v>486</v>
      </c>
      <c r="K26" s="162" t="s">
        <v>486</v>
      </c>
      <c r="L26" s="162" t="s">
        <v>486</v>
      </c>
      <c r="M26" s="162" t="s">
        <v>486</v>
      </c>
      <c r="N26" s="162" t="s">
        <v>486</v>
      </c>
      <c r="O26" s="163" t="s">
        <v>486</v>
      </c>
      <c r="P26" s="161" t="s">
        <v>486</v>
      </c>
      <c r="Q26" s="162" t="s">
        <v>486</v>
      </c>
      <c r="R26" s="68" t="s">
        <v>486</v>
      </c>
      <c r="S26" s="68" t="s">
        <v>486</v>
      </c>
      <c r="T26" s="68" t="s">
        <v>486</v>
      </c>
      <c r="U26" s="69" t="s">
        <v>486</v>
      </c>
      <c r="V26" s="55" t="s">
        <v>486</v>
      </c>
      <c r="W26" s="56" t="s">
        <v>486</v>
      </c>
      <c r="X26" s="56" t="s">
        <v>486</v>
      </c>
      <c r="Y26" s="56" t="s">
        <v>486</v>
      </c>
      <c r="Z26" s="56" t="s">
        <v>486</v>
      </c>
      <c r="AA26" s="57" t="s">
        <v>486</v>
      </c>
      <c r="AB26" s="55" t="s">
        <v>486</v>
      </c>
      <c r="AC26" s="56" t="s">
        <v>486</v>
      </c>
      <c r="AD26" s="56" t="s">
        <v>486</v>
      </c>
      <c r="AE26" s="56" t="s">
        <v>486</v>
      </c>
      <c r="AF26" s="56" t="s">
        <v>486</v>
      </c>
      <c r="AG26" s="57" t="s">
        <v>486</v>
      </c>
      <c r="AH26" s="58" t="s">
        <v>486</v>
      </c>
      <c r="AI26" s="59" t="s">
        <v>486</v>
      </c>
      <c r="AJ26" s="59" t="s">
        <v>486</v>
      </c>
      <c r="AK26" s="59" t="s">
        <v>486</v>
      </c>
      <c r="AL26" s="59" t="s">
        <v>486</v>
      </c>
      <c r="AN26" s="516"/>
      <c r="AO26" s="517"/>
      <c r="AP26" s="517"/>
      <c r="AQ26" s="517"/>
      <c r="AR26" s="517"/>
      <c r="AS26" s="517"/>
      <c r="AT26" s="522"/>
      <c r="AU26" s="523"/>
    </row>
    <row r="27" spans="2:47" ht="21" customHeight="1" thickBot="1">
      <c r="B27" s="503"/>
      <c r="C27" s="503"/>
      <c r="D27" s="504"/>
      <c r="E27" s="478"/>
      <c r="F27" s="479"/>
      <c r="G27" s="479"/>
      <c r="H27" s="479"/>
      <c r="I27" s="479"/>
      <c r="J27" s="164" t="s">
        <v>486</v>
      </c>
      <c r="K27" s="165" t="s">
        <v>486</v>
      </c>
      <c r="L27" s="165" t="s">
        <v>486</v>
      </c>
      <c r="M27" s="165" t="s">
        <v>486</v>
      </c>
      <c r="N27" s="165" t="s">
        <v>486</v>
      </c>
      <c r="O27" s="166" t="s">
        <v>486</v>
      </c>
      <c r="P27" s="164" t="s">
        <v>486</v>
      </c>
      <c r="Q27" s="165" t="s">
        <v>486</v>
      </c>
      <c r="R27" s="71" t="s">
        <v>486</v>
      </c>
      <c r="S27" s="71" t="s">
        <v>486</v>
      </c>
      <c r="T27" s="71" t="s">
        <v>486</v>
      </c>
      <c r="U27" s="72" t="s">
        <v>486</v>
      </c>
      <c r="V27" s="60" t="s">
        <v>486</v>
      </c>
      <c r="W27" s="61" t="s">
        <v>486</v>
      </c>
      <c r="X27" s="61" t="s">
        <v>486</v>
      </c>
      <c r="Y27" s="61" t="s">
        <v>486</v>
      </c>
      <c r="Z27" s="61" t="s">
        <v>486</v>
      </c>
      <c r="AA27" s="62" t="s">
        <v>486</v>
      </c>
      <c r="AB27" s="60" t="s">
        <v>486</v>
      </c>
      <c r="AC27" s="61" t="s">
        <v>486</v>
      </c>
      <c r="AD27" s="61" t="s">
        <v>486</v>
      </c>
      <c r="AE27" s="61" t="s">
        <v>486</v>
      </c>
      <c r="AF27" s="61" t="s">
        <v>486</v>
      </c>
      <c r="AG27" s="62" t="s">
        <v>486</v>
      </c>
      <c r="AH27" s="63" t="s">
        <v>486</v>
      </c>
      <c r="AI27" s="64" t="s">
        <v>486</v>
      </c>
      <c r="AJ27" s="64" t="s">
        <v>486</v>
      </c>
      <c r="AK27" s="64" t="s">
        <v>486</v>
      </c>
      <c r="AL27" s="64" t="s">
        <v>486</v>
      </c>
      <c r="AN27" s="518"/>
      <c r="AO27" s="519"/>
      <c r="AP27" s="519"/>
      <c r="AQ27" s="519"/>
      <c r="AR27" s="519"/>
      <c r="AS27" s="519"/>
      <c r="AT27" s="524"/>
      <c r="AU27" s="525"/>
    </row>
    <row r="28" spans="2:47" ht="15.75" customHeight="1">
      <c r="B28" s="503"/>
      <c r="C28" s="503"/>
      <c r="D28" s="504"/>
      <c r="E28" s="471" t="s">
        <v>492</v>
      </c>
      <c r="F28" s="472"/>
      <c r="G28" s="472"/>
      <c r="H28" s="472"/>
      <c r="I28" s="473"/>
      <c r="J28" s="158" t="s">
        <v>486</v>
      </c>
      <c r="K28" s="159" t="s">
        <v>486</v>
      </c>
      <c r="L28" s="159" t="s">
        <v>486</v>
      </c>
      <c r="M28" s="159" t="s">
        <v>486</v>
      </c>
      <c r="N28" s="159" t="s">
        <v>486</v>
      </c>
      <c r="O28" s="160" t="s">
        <v>486</v>
      </c>
      <c r="P28" s="158" t="s">
        <v>486</v>
      </c>
      <c r="Q28" s="159" t="s">
        <v>486</v>
      </c>
      <c r="R28" s="159" t="s">
        <v>486</v>
      </c>
      <c r="S28" s="159" t="s">
        <v>486</v>
      </c>
      <c r="T28" s="159" t="s">
        <v>486</v>
      </c>
      <c r="U28" s="160" t="s">
        <v>486</v>
      </c>
      <c r="V28" s="158" t="s">
        <v>486</v>
      </c>
      <c r="W28" s="159" t="s">
        <v>486</v>
      </c>
      <c r="X28" s="65" t="s">
        <v>486</v>
      </c>
      <c r="Y28" s="65" t="s">
        <v>486</v>
      </c>
      <c r="Z28" s="65" t="s">
        <v>486</v>
      </c>
      <c r="AA28" s="66" t="s">
        <v>486</v>
      </c>
      <c r="AB28" s="50" t="s">
        <v>486</v>
      </c>
      <c r="AC28" s="51" t="s">
        <v>486</v>
      </c>
      <c r="AD28" s="51" t="s">
        <v>486</v>
      </c>
      <c r="AE28" s="51" t="s">
        <v>486</v>
      </c>
      <c r="AF28" s="51" t="s">
        <v>486</v>
      </c>
      <c r="AG28" s="52" t="s">
        <v>486</v>
      </c>
      <c r="AH28" s="53" t="s">
        <v>486</v>
      </c>
      <c r="AI28" s="54" t="s">
        <v>486</v>
      </c>
      <c r="AJ28" s="54" t="s">
        <v>486</v>
      </c>
      <c r="AK28" s="54" t="s">
        <v>486</v>
      </c>
      <c r="AL28" s="54" t="s">
        <v>486</v>
      </c>
      <c r="AN28" s="481" t="s">
        <v>415</v>
      </c>
      <c r="AO28" s="482"/>
      <c r="AP28" s="482"/>
      <c r="AQ28" s="482"/>
      <c r="AR28" s="482"/>
      <c r="AS28" s="482"/>
      <c r="AT28" s="489" t="s">
        <v>493</v>
      </c>
      <c r="AU28" s="489"/>
    </row>
    <row r="29" spans="2:47" ht="15.75">
      <c r="B29" s="503"/>
      <c r="C29" s="503"/>
      <c r="D29" s="504"/>
      <c r="E29" s="474"/>
      <c r="F29" s="475"/>
      <c r="G29" s="475"/>
      <c r="H29" s="475"/>
      <c r="I29" s="476"/>
      <c r="J29" s="161" t="s">
        <v>486</v>
      </c>
      <c r="K29" s="162" t="s">
        <v>486</v>
      </c>
      <c r="L29" s="162" t="s">
        <v>486</v>
      </c>
      <c r="M29" s="162" t="s">
        <v>486</v>
      </c>
      <c r="N29" s="162" t="s">
        <v>486</v>
      </c>
      <c r="O29" s="163" t="s">
        <v>486</v>
      </c>
      <c r="P29" s="161" t="s">
        <v>486</v>
      </c>
      <c r="Q29" s="162" t="s">
        <v>486</v>
      </c>
      <c r="R29" s="162" t="s">
        <v>486</v>
      </c>
      <c r="S29" s="162" t="s">
        <v>486</v>
      </c>
      <c r="T29" s="162" t="s">
        <v>486</v>
      </c>
      <c r="U29" s="163" t="s">
        <v>486</v>
      </c>
      <c r="V29" s="161" t="s">
        <v>486</v>
      </c>
      <c r="W29" s="162" t="s">
        <v>486</v>
      </c>
      <c r="X29" s="68" t="s">
        <v>486</v>
      </c>
      <c r="Y29" s="68" t="s">
        <v>486</v>
      </c>
      <c r="Z29" s="68" t="s">
        <v>486</v>
      </c>
      <c r="AA29" s="69" t="s">
        <v>486</v>
      </c>
      <c r="AB29" s="55" t="s">
        <v>486</v>
      </c>
      <c r="AC29" s="56" t="s">
        <v>486</v>
      </c>
      <c r="AD29" s="56" t="s">
        <v>486</v>
      </c>
      <c r="AE29" s="56" t="s">
        <v>486</v>
      </c>
      <c r="AF29" s="56" t="s">
        <v>486</v>
      </c>
      <c r="AG29" s="57" t="s">
        <v>486</v>
      </c>
      <c r="AH29" s="58" t="s">
        <v>486</v>
      </c>
      <c r="AI29" s="59" t="s">
        <v>486</v>
      </c>
      <c r="AJ29" s="59" t="s">
        <v>486</v>
      </c>
      <c r="AK29" s="59" t="s">
        <v>486</v>
      </c>
      <c r="AL29" s="59" t="s">
        <v>486</v>
      </c>
      <c r="AN29" s="483"/>
      <c r="AO29" s="484"/>
      <c r="AP29" s="484"/>
      <c r="AQ29" s="484"/>
      <c r="AR29" s="484"/>
      <c r="AS29" s="484"/>
      <c r="AT29" s="489"/>
      <c r="AU29" s="489"/>
    </row>
    <row r="30" spans="2:47" ht="15.75">
      <c r="B30" s="503"/>
      <c r="C30" s="503"/>
      <c r="D30" s="504"/>
      <c r="E30" s="477"/>
      <c r="F30" s="475"/>
      <c r="G30" s="475"/>
      <c r="H30" s="475"/>
      <c r="I30" s="476"/>
      <c r="J30" s="161" t="s">
        <v>486</v>
      </c>
      <c r="K30" s="162" t="s">
        <v>486</v>
      </c>
      <c r="L30" s="162" t="s">
        <v>486</v>
      </c>
      <c r="M30" s="162" t="s">
        <v>486</v>
      </c>
      <c r="N30" s="162" t="s">
        <v>486</v>
      </c>
      <c r="O30" s="163" t="s">
        <v>486</v>
      </c>
      <c r="P30" s="161" t="s">
        <v>486</v>
      </c>
      <c r="Q30" s="162" t="s">
        <v>486</v>
      </c>
      <c r="R30" s="162" t="s">
        <v>486</v>
      </c>
      <c r="S30" s="162" t="s">
        <v>486</v>
      </c>
      <c r="T30" s="162" t="s">
        <v>486</v>
      </c>
      <c r="U30" s="163" t="s">
        <v>486</v>
      </c>
      <c r="V30" s="161" t="s">
        <v>486</v>
      </c>
      <c r="W30" s="162" t="s">
        <v>486</v>
      </c>
      <c r="X30" s="68" t="s">
        <v>486</v>
      </c>
      <c r="Y30" s="68" t="s">
        <v>486</v>
      </c>
      <c r="Z30" s="68" t="s">
        <v>486</v>
      </c>
      <c r="AA30" s="69" t="s">
        <v>486</v>
      </c>
      <c r="AB30" s="55" t="s">
        <v>486</v>
      </c>
      <c r="AC30" s="56" t="s">
        <v>486</v>
      </c>
      <c r="AD30" s="56" t="s">
        <v>486</v>
      </c>
      <c r="AE30" s="56" t="s">
        <v>486</v>
      </c>
      <c r="AF30" s="56" t="s">
        <v>486</v>
      </c>
      <c r="AG30" s="57" t="s">
        <v>486</v>
      </c>
      <c r="AH30" s="58" t="s">
        <v>486</v>
      </c>
      <c r="AI30" s="59" t="s">
        <v>486</v>
      </c>
      <c r="AJ30" s="59" t="s">
        <v>486</v>
      </c>
      <c r="AK30" s="59" t="s">
        <v>486</v>
      </c>
      <c r="AL30" s="59" t="s">
        <v>486</v>
      </c>
      <c r="AN30" s="483"/>
      <c r="AO30" s="484"/>
      <c r="AP30" s="484"/>
      <c r="AQ30" s="484"/>
      <c r="AR30" s="484"/>
      <c r="AS30" s="484"/>
      <c r="AT30" s="489"/>
      <c r="AU30" s="489"/>
    </row>
    <row r="31" spans="2:47" ht="15.75">
      <c r="B31" s="503"/>
      <c r="C31" s="503"/>
      <c r="D31" s="504"/>
      <c r="E31" s="477"/>
      <c r="F31" s="475"/>
      <c r="G31" s="475"/>
      <c r="H31" s="475"/>
      <c r="I31" s="476"/>
      <c r="J31" s="161" t="s">
        <v>486</v>
      </c>
      <c r="K31" s="162" t="s">
        <v>486</v>
      </c>
      <c r="L31" s="162" t="s">
        <v>486</v>
      </c>
      <c r="M31" s="162" t="s">
        <v>486</v>
      </c>
      <c r="N31" s="162" t="s">
        <v>486</v>
      </c>
      <c r="O31" s="163" t="s">
        <v>486</v>
      </c>
      <c r="P31" s="161" t="s">
        <v>486</v>
      </c>
      <c r="Q31" s="162" t="s">
        <v>486</v>
      </c>
      <c r="R31" s="162" t="s">
        <v>486</v>
      </c>
      <c r="S31" s="162" t="s">
        <v>486</v>
      </c>
      <c r="T31" s="162" t="s">
        <v>486</v>
      </c>
      <c r="U31" s="163" t="s">
        <v>486</v>
      </c>
      <c r="V31" s="161" t="s">
        <v>486</v>
      </c>
      <c r="W31" s="162" t="s">
        <v>486</v>
      </c>
      <c r="X31" s="68" t="s">
        <v>486</v>
      </c>
      <c r="Y31" s="68" t="s">
        <v>486</v>
      </c>
      <c r="Z31" s="68" t="s">
        <v>486</v>
      </c>
      <c r="AA31" s="69" t="s">
        <v>486</v>
      </c>
      <c r="AB31" s="55" t="s">
        <v>486</v>
      </c>
      <c r="AC31" s="56" t="s">
        <v>486</v>
      </c>
      <c r="AD31" s="56" t="s">
        <v>486</v>
      </c>
      <c r="AE31" s="56" t="s">
        <v>486</v>
      </c>
      <c r="AF31" s="56" t="s">
        <v>486</v>
      </c>
      <c r="AG31" s="57" t="s">
        <v>486</v>
      </c>
      <c r="AH31" s="58" t="s">
        <v>486</v>
      </c>
      <c r="AI31" s="59" t="s">
        <v>486</v>
      </c>
      <c r="AJ31" s="59" t="s">
        <v>486</v>
      </c>
      <c r="AK31" s="59" t="s">
        <v>486</v>
      </c>
      <c r="AL31" s="59" t="s">
        <v>486</v>
      </c>
      <c r="AN31" s="483"/>
      <c r="AO31" s="484"/>
      <c r="AP31" s="484"/>
      <c r="AQ31" s="484"/>
      <c r="AR31" s="484"/>
      <c r="AS31" s="484"/>
      <c r="AT31" s="489"/>
      <c r="AU31" s="489"/>
    </row>
    <row r="32" spans="2:47" ht="15.75">
      <c r="B32" s="503"/>
      <c r="C32" s="503"/>
      <c r="D32" s="504"/>
      <c r="E32" s="477"/>
      <c r="F32" s="475"/>
      <c r="G32" s="475"/>
      <c r="H32" s="475"/>
      <c r="I32" s="476"/>
      <c r="J32" s="161" t="s">
        <v>486</v>
      </c>
      <c r="K32" s="162" t="s">
        <v>486</v>
      </c>
      <c r="L32" s="162" t="s">
        <v>486</v>
      </c>
      <c r="M32" s="162" t="s">
        <v>486</v>
      </c>
      <c r="N32" s="162" t="s">
        <v>486</v>
      </c>
      <c r="O32" s="163" t="s">
        <v>486</v>
      </c>
      <c r="P32" s="161" t="s">
        <v>486</v>
      </c>
      <c r="Q32" s="162" t="s">
        <v>486</v>
      </c>
      <c r="R32" s="162" t="s">
        <v>486</v>
      </c>
      <c r="S32" s="162" t="s">
        <v>486</v>
      </c>
      <c r="T32" s="162" t="s">
        <v>486</v>
      </c>
      <c r="U32" s="163" t="s">
        <v>486</v>
      </c>
      <c r="V32" s="161" t="s">
        <v>486</v>
      </c>
      <c r="W32" s="162" t="s">
        <v>486</v>
      </c>
      <c r="X32" s="68" t="s">
        <v>486</v>
      </c>
      <c r="Y32" s="68" t="s">
        <v>486</v>
      </c>
      <c r="Z32" s="68" t="s">
        <v>486</v>
      </c>
      <c r="AA32" s="69" t="s">
        <v>486</v>
      </c>
      <c r="AB32" s="55" t="s">
        <v>486</v>
      </c>
      <c r="AC32" s="56" t="s">
        <v>486</v>
      </c>
      <c r="AD32" s="56" t="s">
        <v>486</v>
      </c>
      <c r="AE32" s="56" t="s">
        <v>486</v>
      </c>
      <c r="AF32" s="56" t="s">
        <v>486</v>
      </c>
      <c r="AG32" s="57" t="s">
        <v>486</v>
      </c>
      <c r="AH32" s="58" t="s">
        <v>486</v>
      </c>
      <c r="AI32" s="59" t="s">
        <v>486</v>
      </c>
      <c r="AJ32" s="59" t="s">
        <v>486</v>
      </c>
      <c r="AK32" s="59" t="s">
        <v>486</v>
      </c>
      <c r="AL32" s="59" t="s">
        <v>486</v>
      </c>
      <c r="AN32" s="483"/>
      <c r="AO32" s="484"/>
      <c r="AP32" s="484"/>
      <c r="AQ32" s="484"/>
      <c r="AR32" s="484"/>
      <c r="AS32" s="484"/>
      <c r="AT32" s="489"/>
      <c r="AU32" s="489"/>
    </row>
    <row r="33" spans="2:47" ht="15.75">
      <c r="B33" s="503"/>
      <c r="C33" s="503"/>
      <c r="D33" s="504"/>
      <c r="E33" s="477"/>
      <c r="F33" s="475"/>
      <c r="G33" s="475"/>
      <c r="H33" s="475"/>
      <c r="I33" s="476"/>
      <c r="J33" s="161" t="s">
        <v>486</v>
      </c>
      <c r="K33" s="162" t="s">
        <v>486</v>
      </c>
      <c r="L33" s="162" t="s">
        <v>486</v>
      </c>
      <c r="M33" s="162" t="s">
        <v>486</v>
      </c>
      <c r="N33" s="162" t="s">
        <v>486</v>
      </c>
      <c r="O33" s="163" t="s">
        <v>486</v>
      </c>
      <c r="P33" s="161" t="s">
        <v>486</v>
      </c>
      <c r="Q33" s="162" t="s">
        <v>486</v>
      </c>
      <c r="R33" s="162" t="s">
        <v>486</v>
      </c>
      <c r="S33" s="162" t="s">
        <v>486</v>
      </c>
      <c r="T33" s="162" t="s">
        <v>486</v>
      </c>
      <c r="U33" s="163" t="s">
        <v>486</v>
      </c>
      <c r="V33" s="161" t="s">
        <v>486</v>
      </c>
      <c r="W33" s="162" t="s">
        <v>486</v>
      </c>
      <c r="X33" s="68" t="s">
        <v>486</v>
      </c>
      <c r="Y33" s="68" t="s">
        <v>486</v>
      </c>
      <c r="Z33" s="68" t="s">
        <v>486</v>
      </c>
      <c r="AA33" s="69" t="s">
        <v>486</v>
      </c>
      <c r="AB33" s="55" t="s">
        <v>486</v>
      </c>
      <c r="AC33" s="56" t="s">
        <v>486</v>
      </c>
      <c r="AD33" s="56" t="s">
        <v>486</v>
      </c>
      <c r="AE33" s="56" t="s">
        <v>486</v>
      </c>
      <c r="AF33" s="56" t="s">
        <v>486</v>
      </c>
      <c r="AG33" s="57" t="s">
        <v>486</v>
      </c>
      <c r="AH33" s="58" t="s">
        <v>486</v>
      </c>
      <c r="AI33" s="59" t="s">
        <v>486</v>
      </c>
      <c r="AJ33" s="59" t="s">
        <v>486</v>
      </c>
      <c r="AK33" s="59" t="s">
        <v>486</v>
      </c>
      <c r="AL33" s="59" t="s">
        <v>486</v>
      </c>
      <c r="AN33" s="483"/>
      <c r="AO33" s="484"/>
      <c r="AP33" s="484"/>
      <c r="AQ33" s="484"/>
      <c r="AR33" s="484"/>
      <c r="AS33" s="484"/>
      <c r="AT33" s="489"/>
      <c r="AU33" s="489"/>
    </row>
    <row r="34" spans="2:47" ht="15.75">
      <c r="B34" s="503"/>
      <c r="C34" s="503"/>
      <c r="D34" s="504"/>
      <c r="E34" s="477"/>
      <c r="F34" s="475"/>
      <c r="G34" s="475"/>
      <c r="H34" s="475"/>
      <c r="I34" s="476"/>
      <c r="J34" s="161" t="s">
        <v>486</v>
      </c>
      <c r="K34" s="162" t="s">
        <v>486</v>
      </c>
      <c r="L34" s="162" t="s">
        <v>486</v>
      </c>
      <c r="M34" s="162" t="s">
        <v>486</v>
      </c>
      <c r="N34" s="162" t="s">
        <v>486</v>
      </c>
      <c r="O34" s="163" t="s">
        <v>486</v>
      </c>
      <c r="P34" s="161" t="s">
        <v>486</v>
      </c>
      <c r="Q34" s="162" t="s">
        <v>486</v>
      </c>
      <c r="R34" s="162" t="s">
        <v>486</v>
      </c>
      <c r="S34" s="162" t="s">
        <v>486</v>
      </c>
      <c r="T34" s="162" t="s">
        <v>486</v>
      </c>
      <c r="U34" s="163" t="s">
        <v>486</v>
      </c>
      <c r="V34" s="161" t="s">
        <v>486</v>
      </c>
      <c r="W34" s="162" t="s">
        <v>486</v>
      </c>
      <c r="X34" s="68" t="s">
        <v>486</v>
      </c>
      <c r="Y34" s="68" t="s">
        <v>486</v>
      </c>
      <c r="Z34" s="68" t="s">
        <v>486</v>
      </c>
      <c r="AA34" s="69" t="s">
        <v>486</v>
      </c>
      <c r="AB34" s="55" t="s">
        <v>486</v>
      </c>
      <c r="AC34" s="56" t="s">
        <v>486</v>
      </c>
      <c r="AD34" s="56" t="s">
        <v>486</v>
      </c>
      <c r="AE34" s="56" t="s">
        <v>486</v>
      </c>
      <c r="AF34" s="56" t="s">
        <v>486</v>
      </c>
      <c r="AG34" s="57" t="s">
        <v>486</v>
      </c>
      <c r="AH34" s="58" t="s">
        <v>486</v>
      </c>
      <c r="AI34" s="59" t="s">
        <v>486</v>
      </c>
      <c r="AJ34" s="59" t="s">
        <v>486</v>
      </c>
      <c r="AK34" s="59" t="s">
        <v>486</v>
      </c>
      <c r="AL34" s="59" t="s">
        <v>486</v>
      </c>
      <c r="AN34" s="483"/>
      <c r="AO34" s="484"/>
      <c r="AP34" s="484"/>
      <c r="AQ34" s="484"/>
      <c r="AR34" s="484"/>
      <c r="AS34" s="484"/>
      <c r="AT34" s="489"/>
      <c r="AU34" s="489"/>
    </row>
    <row r="35" spans="2:47" ht="6" customHeight="1" thickBot="1">
      <c r="B35" s="503"/>
      <c r="C35" s="503"/>
      <c r="D35" s="504"/>
      <c r="E35" s="477"/>
      <c r="F35" s="475"/>
      <c r="G35" s="475"/>
      <c r="H35" s="475"/>
      <c r="I35" s="476"/>
      <c r="J35" s="161" t="s">
        <v>486</v>
      </c>
      <c r="K35" s="162" t="s">
        <v>486</v>
      </c>
      <c r="L35" s="162" t="s">
        <v>486</v>
      </c>
      <c r="M35" s="162" t="s">
        <v>486</v>
      </c>
      <c r="N35" s="162" t="s">
        <v>486</v>
      </c>
      <c r="O35" s="163" t="s">
        <v>486</v>
      </c>
      <c r="P35" s="161" t="s">
        <v>486</v>
      </c>
      <c r="Q35" s="162" t="s">
        <v>486</v>
      </c>
      <c r="R35" s="162" t="s">
        <v>486</v>
      </c>
      <c r="S35" s="162" t="s">
        <v>486</v>
      </c>
      <c r="T35" s="162" t="s">
        <v>486</v>
      </c>
      <c r="U35" s="163" t="s">
        <v>486</v>
      </c>
      <c r="V35" s="161" t="s">
        <v>486</v>
      </c>
      <c r="W35" s="162" t="s">
        <v>486</v>
      </c>
      <c r="X35" s="68" t="s">
        <v>486</v>
      </c>
      <c r="Y35" s="68" t="s">
        <v>486</v>
      </c>
      <c r="Z35" s="68" t="s">
        <v>486</v>
      </c>
      <c r="AA35" s="69" t="s">
        <v>486</v>
      </c>
      <c r="AB35" s="55" t="s">
        <v>486</v>
      </c>
      <c r="AC35" s="56" t="s">
        <v>486</v>
      </c>
      <c r="AD35" s="56" t="s">
        <v>486</v>
      </c>
      <c r="AE35" s="56" t="s">
        <v>486</v>
      </c>
      <c r="AF35" s="56" t="s">
        <v>486</v>
      </c>
      <c r="AG35" s="57" t="s">
        <v>486</v>
      </c>
      <c r="AH35" s="58" t="s">
        <v>486</v>
      </c>
      <c r="AI35" s="59" t="s">
        <v>486</v>
      </c>
      <c r="AJ35" s="59" t="s">
        <v>486</v>
      </c>
      <c r="AK35" s="59" t="s">
        <v>486</v>
      </c>
      <c r="AL35" s="59" t="s">
        <v>486</v>
      </c>
      <c r="AN35" s="483"/>
      <c r="AO35" s="484"/>
      <c r="AP35" s="484"/>
      <c r="AQ35" s="484"/>
      <c r="AR35" s="484"/>
      <c r="AS35" s="484"/>
      <c r="AT35" s="489"/>
      <c r="AU35" s="489"/>
    </row>
    <row r="36" spans="2:47" ht="16.5" hidden="1" thickBot="1">
      <c r="B36" s="503"/>
      <c r="C36" s="503"/>
      <c r="D36" s="504"/>
      <c r="E36" s="477"/>
      <c r="F36" s="475"/>
      <c r="G36" s="475"/>
      <c r="H36" s="475"/>
      <c r="I36" s="476"/>
      <c r="J36" s="67" t="s">
        <v>486</v>
      </c>
      <c r="K36" s="68" t="s">
        <v>486</v>
      </c>
      <c r="L36" s="68" t="s">
        <v>486</v>
      </c>
      <c r="M36" s="68" t="s">
        <v>486</v>
      </c>
      <c r="N36" s="68" t="s">
        <v>486</v>
      </c>
      <c r="O36" s="69" t="s">
        <v>486</v>
      </c>
      <c r="P36" s="67" t="s">
        <v>486</v>
      </c>
      <c r="Q36" s="68" t="s">
        <v>486</v>
      </c>
      <c r="R36" s="68" t="s">
        <v>486</v>
      </c>
      <c r="S36" s="68" t="s">
        <v>486</v>
      </c>
      <c r="T36" s="68" t="s">
        <v>486</v>
      </c>
      <c r="U36" s="69" t="s">
        <v>486</v>
      </c>
      <c r="V36" s="67" t="s">
        <v>486</v>
      </c>
      <c r="W36" s="68" t="s">
        <v>486</v>
      </c>
      <c r="X36" s="68" t="s">
        <v>486</v>
      </c>
      <c r="Y36" s="68" t="s">
        <v>486</v>
      </c>
      <c r="Z36" s="68" t="s">
        <v>486</v>
      </c>
      <c r="AA36" s="69" t="s">
        <v>486</v>
      </c>
      <c r="AB36" s="55" t="s">
        <v>486</v>
      </c>
      <c r="AC36" s="56" t="s">
        <v>486</v>
      </c>
      <c r="AD36" s="56" t="s">
        <v>486</v>
      </c>
      <c r="AE36" s="56" t="s">
        <v>486</v>
      </c>
      <c r="AF36" s="56" t="s">
        <v>486</v>
      </c>
      <c r="AG36" s="57" t="s">
        <v>486</v>
      </c>
      <c r="AH36" s="58" t="s">
        <v>486</v>
      </c>
      <c r="AI36" s="59" t="s">
        <v>486</v>
      </c>
      <c r="AJ36" s="59" t="s">
        <v>486</v>
      </c>
      <c r="AK36" s="59" t="s">
        <v>486</v>
      </c>
      <c r="AL36" s="59" t="s">
        <v>486</v>
      </c>
      <c r="AN36" s="483"/>
      <c r="AO36" s="484"/>
      <c r="AP36" s="484"/>
      <c r="AQ36" s="484"/>
      <c r="AR36" s="484"/>
      <c r="AS36" s="485"/>
      <c r="AT36" s="36"/>
      <c r="AU36" s="36"/>
    </row>
    <row r="37" spans="2:47" ht="16.5" hidden="1" thickBot="1">
      <c r="B37" s="503"/>
      <c r="C37" s="503"/>
      <c r="D37" s="504"/>
      <c r="E37" s="478"/>
      <c r="F37" s="479"/>
      <c r="G37" s="479"/>
      <c r="H37" s="479"/>
      <c r="I37" s="480"/>
      <c r="J37" s="67" t="s">
        <v>486</v>
      </c>
      <c r="K37" s="68" t="s">
        <v>486</v>
      </c>
      <c r="L37" s="68" t="s">
        <v>486</v>
      </c>
      <c r="M37" s="68" t="s">
        <v>486</v>
      </c>
      <c r="N37" s="68" t="s">
        <v>486</v>
      </c>
      <c r="O37" s="69" t="s">
        <v>486</v>
      </c>
      <c r="P37" s="67" t="s">
        <v>486</v>
      </c>
      <c r="Q37" s="68" t="s">
        <v>486</v>
      </c>
      <c r="R37" s="68" t="s">
        <v>486</v>
      </c>
      <c r="S37" s="68" t="s">
        <v>486</v>
      </c>
      <c r="T37" s="68" t="s">
        <v>486</v>
      </c>
      <c r="U37" s="69" t="s">
        <v>486</v>
      </c>
      <c r="V37" s="67" t="s">
        <v>486</v>
      </c>
      <c r="W37" s="68" t="s">
        <v>486</v>
      </c>
      <c r="X37" s="68" t="s">
        <v>486</v>
      </c>
      <c r="Y37" s="68" t="s">
        <v>486</v>
      </c>
      <c r="Z37" s="68" t="s">
        <v>486</v>
      </c>
      <c r="AA37" s="69" t="s">
        <v>486</v>
      </c>
      <c r="AB37" s="60" t="s">
        <v>486</v>
      </c>
      <c r="AC37" s="61" t="s">
        <v>486</v>
      </c>
      <c r="AD37" s="61" t="s">
        <v>486</v>
      </c>
      <c r="AE37" s="61" t="s">
        <v>486</v>
      </c>
      <c r="AF37" s="61" t="s">
        <v>486</v>
      </c>
      <c r="AG37" s="62" t="s">
        <v>486</v>
      </c>
      <c r="AH37" s="63" t="s">
        <v>486</v>
      </c>
      <c r="AI37" s="64" t="s">
        <v>486</v>
      </c>
      <c r="AJ37" s="64" t="s">
        <v>486</v>
      </c>
      <c r="AK37" s="64" t="s">
        <v>486</v>
      </c>
      <c r="AL37" s="64" t="s">
        <v>486</v>
      </c>
      <c r="AN37" s="486"/>
      <c r="AO37" s="487"/>
      <c r="AP37" s="487"/>
      <c r="AQ37" s="487"/>
      <c r="AR37" s="487"/>
      <c r="AS37" s="488"/>
      <c r="AT37" s="36"/>
      <c r="AU37" s="36"/>
    </row>
    <row r="38" spans="2:47" ht="15.75">
      <c r="B38" s="503"/>
      <c r="C38" s="503"/>
      <c r="D38" s="504"/>
      <c r="E38" s="471" t="s">
        <v>494</v>
      </c>
      <c r="F38" s="472"/>
      <c r="G38" s="472"/>
      <c r="H38" s="472"/>
      <c r="I38" s="472"/>
      <c r="J38" s="73" t="s">
        <v>486</v>
      </c>
      <c r="K38" s="74" t="s">
        <v>486</v>
      </c>
      <c r="L38" s="74" t="s">
        <v>486</v>
      </c>
      <c r="M38" s="74" t="s">
        <v>486</v>
      </c>
      <c r="N38" s="74" t="s">
        <v>486</v>
      </c>
      <c r="O38" s="75" t="s">
        <v>486</v>
      </c>
      <c r="P38" s="158" t="s">
        <v>486</v>
      </c>
      <c r="Q38" s="159" t="s">
        <v>486</v>
      </c>
      <c r="R38" s="159" t="s">
        <v>486</v>
      </c>
      <c r="S38" s="159" t="s">
        <v>486</v>
      </c>
      <c r="T38" s="159" t="s">
        <v>486</v>
      </c>
      <c r="U38" s="160" t="s">
        <v>486</v>
      </c>
      <c r="V38" s="158"/>
      <c r="W38" s="159"/>
      <c r="X38" s="65" t="s">
        <v>486</v>
      </c>
      <c r="Y38" s="65" t="s">
        <v>486</v>
      </c>
      <c r="Z38" s="65" t="s">
        <v>486</v>
      </c>
      <c r="AA38" s="66" t="s">
        <v>486</v>
      </c>
      <c r="AB38" s="50" t="s">
        <v>486</v>
      </c>
      <c r="AC38" s="51" t="s">
        <v>486</v>
      </c>
      <c r="AD38" s="51" t="s">
        <v>486</v>
      </c>
      <c r="AE38" s="51" t="s">
        <v>486</v>
      </c>
      <c r="AF38" s="51" t="s">
        <v>486</v>
      </c>
      <c r="AG38" s="52" t="s">
        <v>486</v>
      </c>
      <c r="AH38" s="53" t="s">
        <v>486</v>
      </c>
      <c r="AI38" s="54" t="s">
        <v>486</v>
      </c>
      <c r="AJ38" s="54" t="s">
        <v>486</v>
      </c>
      <c r="AK38" s="54" t="s">
        <v>486</v>
      </c>
      <c r="AL38" s="54" t="s">
        <v>486</v>
      </c>
      <c r="AN38" s="490" t="s">
        <v>495</v>
      </c>
      <c r="AO38" s="491"/>
      <c r="AP38" s="491"/>
      <c r="AQ38" s="491"/>
      <c r="AR38" s="491"/>
      <c r="AS38" s="491"/>
      <c r="AT38" s="489" t="s">
        <v>496</v>
      </c>
      <c r="AU38" s="498"/>
    </row>
    <row r="39" spans="2:47" ht="15.75">
      <c r="B39" s="503"/>
      <c r="C39" s="503"/>
      <c r="D39" s="504"/>
      <c r="E39" s="474"/>
      <c r="F39" s="475"/>
      <c r="G39" s="475"/>
      <c r="H39" s="475"/>
      <c r="I39" s="475"/>
      <c r="J39" s="76" t="s">
        <v>486</v>
      </c>
      <c r="K39" s="77" t="s">
        <v>486</v>
      </c>
      <c r="L39" s="77" t="s">
        <v>486</v>
      </c>
      <c r="M39" s="77" t="s">
        <v>486</v>
      </c>
      <c r="N39" s="77" t="s">
        <v>486</v>
      </c>
      <c r="O39" s="78" t="s">
        <v>486</v>
      </c>
      <c r="P39" s="161" t="s">
        <v>486</v>
      </c>
      <c r="Q39" s="162" t="s">
        <v>486</v>
      </c>
      <c r="R39" s="162" t="s">
        <v>486</v>
      </c>
      <c r="S39" s="162" t="s">
        <v>486</v>
      </c>
      <c r="T39" s="162" t="s">
        <v>486</v>
      </c>
      <c r="U39" s="163" t="s">
        <v>486</v>
      </c>
      <c r="V39" s="161" t="s">
        <v>486</v>
      </c>
      <c r="W39" s="162" t="s">
        <v>486</v>
      </c>
      <c r="X39" s="68" t="s">
        <v>486</v>
      </c>
      <c r="Y39" s="68" t="s">
        <v>486</v>
      </c>
      <c r="Z39" s="68" t="s">
        <v>486</v>
      </c>
      <c r="AA39" s="69" t="s">
        <v>486</v>
      </c>
      <c r="AB39" s="55" t="s">
        <v>486</v>
      </c>
      <c r="AC39" s="56" t="s">
        <v>486</v>
      </c>
      <c r="AD39" s="56" t="s">
        <v>486</v>
      </c>
      <c r="AE39" s="56" t="s">
        <v>486</v>
      </c>
      <c r="AF39" s="56" t="s">
        <v>486</v>
      </c>
      <c r="AG39" s="57" t="s">
        <v>486</v>
      </c>
      <c r="AH39" s="58" t="s">
        <v>486</v>
      </c>
      <c r="AI39" s="59" t="s">
        <v>486</v>
      </c>
      <c r="AJ39" s="59" t="s">
        <v>486</v>
      </c>
      <c r="AK39" s="59" t="s">
        <v>486</v>
      </c>
      <c r="AL39" s="59" t="s">
        <v>486</v>
      </c>
      <c r="AN39" s="492"/>
      <c r="AO39" s="493"/>
      <c r="AP39" s="493"/>
      <c r="AQ39" s="493"/>
      <c r="AR39" s="493"/>
      <c r="AS39" s="493"/>
      <c r="AT39" s="498"/>
      <c r="AU39" s="498"/>
    </row>
    <row r="40" spans="2:47" ht="15.75">
      <c r="B40" s="503"/>
      <c r="C40" s="503"/>
      <c r="D40" s="504"/>
      <c r="E40" s="477"/>
      <c r="F40" s="475"/>
      <c r="G40" s="475"/>
      <c r="H40" s="475"/>
      <c r="I40" s="475"/>
      <c r="J40" s="76" t="s">
        <v>486</v>
      </c>
      <c r="K40" s="77" t="s">
        <v>486</v>
      </c>
      <c r="L40" s="77" t="s">
        <v>486</v>
      </c>
      <c r="M40" s="77" t="s">
        <v>486</v>
      </c>
      <c r="N40" s="77" t="s">
        <v>486</v>
      </c>
      <c r="O40" s="78" t="s">
        <v>486</v>
      </c>
      <c r="P40" s="161" t="s">
        <v>486</v>
      </c>
      <c r="Q40" s="162" t="s">
        <v>486</v>
      </c>
      <c r="R40" s="162" t="s">
        <v>486</v>
      </c>
      <c r="S40" s="162" t="s">
        <v>486</v>
      </c>
      <c r="T40" s="162" t="s">
        <v>486</v>
      </c>
      <c r="U40" s="163" t="s">
        <v>486</v>
      </c>
      <c r="V40" s="161" t="s">
        <v>486</v>
      </c>
      <c r="W40" s="162" t="s">
        <v>486</v>
      </c>
      <c r="X40" s="68" t="s">
        <v>486</v>
      </c>
      <c r="Y40" s="68" t="s">
        <v>486</v>
      </c>
      <c r="Z40" s="68" t="s">
        <v>486</v>
      </c>
      <c r="AA40" s="69" t="s">
        <v>486</v>
      </c>
      <c r="AB40" s="55" t="s">
        <v>486</v>
      </c>
      <c r="AC40" s="56" t="s">
        <v>486</v>
      </c>
      <c r="AD40" s="56" t="s">
        <v>486</v>
      </c>
      <c r="AE40" s="56" t="s">
        <v>486</v>
      </c>
      <c r="AF40" s="56" t="s">
        <v>486</v>
      </c>
      <c r="AG40" s="57" t="s">
        <v>486</v>
      </c>
      <c r="AH40" s="58" t="s">
        <v>486</v>
      </c>
      <c r="AI40" s="59" t="s">
        <v>486</v>
      </c>
      <c r="AJ40" s="59" t="s">
        <v>486</v>
      </c>
      <c r="AK40" s="59" t="s">
        <v>486</v>
      </c>
      <c r="AL40" s="59" t="s">
        <v>486</v>
      </c>
      <c r="AN40" s="492"/>
      <c r="AO40" s="493"/>
      <c r="AP40" s="493"/>
      <c r="AQ40" s="493"/>
      <c r="AR40" s="493"/>
      <c r="AS40" s="493"/>
      <c r="AT40" s="498"/>
      <c r="AU40" s="498"/>
    </row>
    <row r="41" spans="2:47" ht="15.75">
      <c r="B41" s="503"/>
      <c r="C41" s="503"/>
      <c r="D41" s="504"/>
      <c r="E41" s="477"/>
      <c r="F41" s="475"/>
      <c r="G41" s="475"/>
      <c r="H41" s="475"/>
      <c r="I41" s="475"/>
      <c r="J41" s="76" t="s">
        <v>486</v>
      </c>
      <c r="K41" s="77" t="s">
        <v>486</v>
      </c>
      <c r="L41" s="77" t="s">
        <v>486</v>
      </c>
      <c r="M41" s="77" t="s">
        <v>486</v>
      </c>
      <c r="N41" s="77" t="s">
        <v>486</v>
      </c>
      <c r="O41" s="78" t="s">
        <v>486</v>
      </c>
      <c r="P41" s="161" t="s">
        <v>486</v>
      </c>
      <c r="Q41" s="162" t="s">
        <v>486</v>
      </c>
      <c r="R41" s="162" t="s">
        <v>486</v>
      </c>
      <c r="S41" s="162" t="s">
        <v>486</v>
      </c>
      <c r="T41" s="162" t="s">
        <v>486</v>
      </c>
      <c r="U41" s="163" t="s">
        <v>486</v>
      </c>
      <c r="V41" s="161" t="s">
        <v>486</v>
      </c>
      <c r="W41" s="162" t="s">
        <v>486</v>
      </c>
      <c r="X41" s="68" t="s">
        <v>486</v>
      </c>
      <c r="Y41" s="68" t="s">
        <v>486</v>
      </c>
      <c r="Z41" s="68" t="s">
        <v>486</v>
      </c>
      <c r="AA41" s="69" t="s">
        <v>486</v>
      </c>
      <c r="AB41" s="55" t="s">
        <v>486</v>
      </c>
      <c r="AC41" s="56" t="s">
        <v>486</v>
      </c>
      <c r="AD41" s="56" t="s">
        <v>486</v>
      </c>
      <c r="AE41" s="56" t="s">
        <v>486</v>
      </c>
      <c r="AF41" s="56" t="s">
        <v>486</v>
      </c>
      <c r="AG41" s="57" t="s">
        <v>486</v>
      </c>
      <c r="AH41" s="58" t="s">
        <v>486</v>
      </c>
      <c r="AI41" s="59" t="s">
        <v>486</v>
      </c>
      <c r="AJ41" s="59" t="s">
        <v>486</v>
      </c>
      <c r="AK41" s="59" t="s">
        <v>486</v>
      </c>
      <c r="AL41" s="59" t="s">
        <v>486</v>
      </c>
      <c r="AN41" s="492"/>
      <c r="AO41" s="493"/>
      <c r="AP41" s="493"/>
      <c r="AQ41" s="493"/>
      <c r="AR41" s="493"/>
      <c r="AS41" s="493"/>
      <c r="AT41" s="498"/>
      <c r="AU41" s="498"/>
    </row>
    <row r="42" spans="2:47" ht="15.75">
      <c r="B42" s="503"/>
      <c r="C42" s="503"/>
      <c r="D42" s="504"/>
      <c r="E42" s="477"/>
      <c r="F42" s="475"/>
      <c r="G42" s="475"/>
      <c r="H42" s="475"/>
      <c r="I42" s="475"/>
      <c r="J42" s="76" t="s">
        <v>486</v>
      </c>
      <c r="K42" s="77" t="s">
        <v>486</v>
      </c>
      <c r="L42" s="77" t="s">
        <v>486</v>
      </c>
      <c r="M42" s="77" t="s">
        <v>486</v>
      </c>
      <c r="N42" s="77" t="s">
        <v>486</v>
      </c>
      <c r="O42" s="78" t="s">
        <v>486</v>
      </c>
      <c r="P42" s="161" t="s">
        <v>486</v>
      </c>
      <c r="Q42" s="162" t="s">
        <v>486</v>
      </c>
      <c r="R42" s="162" t="s">
        <v>486</v>
      </c>
      <c r="S42" s="162" t="s">
        <v>486</v>
      </c>
      <c r="T42" s="162" t="s">
        <v>486</v>
      </c>
      <c r="U42" s="163" t="s">
        <v>486</v>
      </c>
      <c r="V42" s="161" t="s">
        <v>486</v>
      </c>
      <c r="W42" s="162" t="s">
        <v>486</v>
      </c>
      <c r="X42" s="68" t="s">
        <v>486</v>
      </c>
      <c r="Y42" s="68" t="s">
        <v>486</v>
      </c>
      <c r="Z42" s="68" t="s">
        <v>486</v>
      </c>
      <c r="AA42" s="69" t="s">
        <v>486</v>
      </c>
      <c r="AB42" s="55" t="s">
        <v>486</v>
      </c>
      <c r="AC42" s="56" t="s">
        <v>486</v>
      </c>
      <c r="AD42" s="56" t="s">
        <v>486</v>
      </c>
      <c r="AE42" s="56" t="s">
        <v>486</v>
      </c>
      <c r="AF42" s="56" t="s">
        <v>486</v>
      </c>
      <c r="AG42" s="57" t="s">
        <v>486</v>
      </c>
      <c r="AH42" s="58" t="s">
        <v>486</v>
      </c>
      <c r="AI42" s="59" t="s">
        <v>486</v>
      </c>
      <c r="AJ42" s="59" t="s">
        <v>486</v>
      </c>
      <c r="AK42" s="59" t="s">
        <v>486</v>
      </c>
      <c r="AL42" s="59" t="s">
        <v>486</v>
      </c>
      <c r="AN42" s="492"/>
      <c r="AO42" s="493"/>
      <c r="AP42" s="493"/>
      <c r="AQ42" s="493"/>
      <c r="AR42" s="493"/>
      <c r="AS42" s="493"/>
      <c r="AT42" s="498"/>
      <c r="AU42" s="498"/>
    </row>
    <row r="43" spans="2:47" ht="15.75">
      <c r="B43" s="503"/>
      <c r="C43" s="503"/>
      <c r="D43" s="504"/>
      <c r="E43" s="477"/>
      <c r="F43" s="475"/>
      <c r="G43" s="475"/>
      <c r="H43" s="475"/>
      <c r="I43" s="475"/>
      <c r="J43" s="76" t="s">
        <v>486</v>
      </c>
      <c r="K43" s="77" t="s">
        <v>486</v>
      </c>
      <c r="L43" s="77" t="s">
        <v>486</v>
      </c>
      <c r="M43" s="77" t="s">
        <v>486</v>
      </c>
      <c r="N43" s="77" t="s">
        <v>486</v>
      </c>
      <c r="O43" s="78" t="s">
        <v>486</v>
      </c>
      <c r="P43" s="161" t="s">
        <v>486</v>
      </c>
      <c r="Q43" s="162" t="s">
        <v>486</v>
      </c>
      <c r="R43" s="162" t="s">
        <v>486</v>
      </c>
      <c r="S43" s="162" t="s">
        <v>486</v>
      </c>
      <c r="T43" s="162" t="s">
        <v>486</v>
      </c>
      <c r="U43" s="163" t="s">
        <v>486</v>
      </c>
      <c r="V43" s="161" t="s">
        <v>486</v>
      </c>
      <c r="W43" s="162" t="s">
        <v>486</v>
      </c>
      <c r="X43" s="68" t="s">
        <v>486</v>
      </c>
      <c r="Y43" s="68" t="s">
        <v>486</v>
      </c>
      <c r="Z43" s="68" t="s">
        <v>486</v>
      </c>
      <c r="AA43" s="69" t="s">
        <v>486</v>
      </c>
      <c r="AB43" s="55" t="s">
        <v>486</v>
      </c>
      <c r="AC43" s="56" t="s">
        <v>486</v>
      </c>
      <c r="AD43" s="56" t="s">
        <v>486</v>
      </c>
      <c r="AE43" s="56" t="s">
        <v>486</v>
      </c>
      <c r="AF43" s="56" t="s">
        <v>486</v>
      </c>
      <c r="AG43" s="57" t="s">
        <v>486</v>
      </c>
      <c r="AH43" s="58" t="s">
        <v>486</v>
      </c>
      <c r="AI43" s="59" t="s">
        <v>486</v>
      </c>
      <c r="AJ43" s="59" t="s">
        <v>486</v>
      </c>
      <c r="AK43" s="59" t="s">
        <v>486</v>
      </c>
      <c r="AL43" s="59" t="s">
        <v>486</v>
      </c>
      <c r="AN43" s="492"/>
      <c r="AO43" s="493"/>
      <c r="AP43" s="493"/>
      <c r="AQ43" s="493"/>
      <c r="AR43" s="493"/>
      <c r="AS43" s="493"/>
      <c r="AT43" s="498"/>
      <c r="AU43" s="498"/>
    </row>
    <row r="44" spans="2:47" ht="15.75">
      <c r="B44" s="503"/>
      <c r="C44" s="503"/>
      <c r="D44" s="504"/>
      <c r="E44" s="477"/>
      <c r="F44" s="475"/>
      <c r="G44" s="475"/>
      <c r="H44" s="475"/>
      <c r="I44" s="475"/>
      <c r="J44" s="76" t="s">
        <v>486</v>
      </c>
      <c r="K44" s="77" t="s">
        <v>486</v>
      </c>
      <c r="L44" s="77" t="s">
        <v>486</v>
      </c>
      <c r="M44" s="77" t="s">
        <v>486</v>
      </c>
      <c r="N44" s="77" t="s">
        <v>486</v>
      </c>
      <c r="O44" s="78" t="s">
        <v>486</v>
      </c>
      <c r="P44" s="161" t="s">
        <v>486</v>
      </c>
      <c r="Q44" s="162" t="s">
        <v>486</v>
      </c>
      <c r="R44" s="162" t="s">
        <v>486</v>
      </c>
      <c r="S44" s="162" t="s">
        <v>486</v>
      </c>
      <c r="T44" s="162" t="s">
        <v>486</v>
      </c>
      <c r="U44" s="163" t="s">
        <v>486</v>
      </c>
      <c r="V44" s="161" t="s">
        <v>486</v>
      </c>
      <c r="W44" s="162" t="s">
        <v>486</v>
      </c>
      <c r="X44" s="68" t="s">
        <v>486</v>
      </c>
      <c r="Y44" s="68" t="s">
        <v>486</v>
      </c>
      <c r="Z44" s="68" t="s">
        <v>486</v>
      </c>
      <c r="AA44" s="69" t="s">
        <v>486</v>
      </c>
      <c r="AB44" s="55" t="s">
        <v>486</v>
      </c>
      <c r="AC44" s="56" t="s">
        <v>486</v>
      </c>
      <c r="AD44" s="56" t="s">
        <v>486</v>
      </c>
      <c r="AE44" s="56" t="s">
        <v>486</v>
      </c>
      <c r="AF44" s="56" t="s">
        <v>486</v>
      </c>
      <c r="AG44" s="57" t="s">
        <v>486</v>
      </c>
      <c r="AH44" s="58" t="s">
        <v>486</v>
      </c>
      <c r="AI44" s="59" t="s">
        <v>486</v>
      </c>
      <c r="AJ44" s="59" t="s">
        <v>486</v>
      </c>
      <c r="AK44" s="59" t="s">
        <v>486</v>
      </c>
      <c r="AL44" s="59" t="s">
        <v>486</v>
      </c>
      <c r="AN44" s="492"/>
      <c r="AO44" s="493"/>
      <c r="AP44" s="493"/>
      <c r="AQ44" s="493"/>
      <c r="AR44" s="493"/>
      <c r="AS44" s="493"/>
      <c r="AT44" s="498"/>
      <c r="AU44" s="498"/>
    </row>
    <row r="45" spans="2:47" ht="3" customHeight="1" thickBot="1">
      <c r="B45" s="503"/>
      <c r="C45" s="503"/>
      <c r="D45" s="504"/>
      <c r="E45" s="477"/>
      <c r="F45" s="475"/>
      <c r="G45" s="475"/>
      <c r="H45" s="475"/>
      <c r="I45" s="475"/>
      <c r="J45" s="76" t="s">
        <v>486</v>
      </c>
      <c r="K45" s="77" t="s">
        <v>486</v>
      </c>
      <c r="L45" s="77" t="s">
        <v>486</v>
      </c>
      <c r="M45" s="77" t="s">
        <v>486</v>
      </c>
      <c r="N45" s="77" t="s">
        <v>486</v>
      </c>
      <c r="O45" s="78" t="s">
        <v>486</v>
      </c>
      <c r="P45" s="161" t="s">
        <v>486</v>
      </c>
      <c r="Q45" s="162" t="s">
        <v>486</v>
      </c>
      <c r="R45" s="162" t="s">
        <v>486</v>
      </c>
      <c r="S45" s="162" t="s">
        <v>486</v>
      </c>
      <c r="T45" s="162" t="s">
        <v>486</v>
      </c>
      <c r="U45" s="163" t="s">
        <v>486</v>
      </c>
      <c r="V45" s="161" t="s">
        <v>486</v>
      </c>
      <c r="W45" s="162" t="s">
        <v>486</v>
      </c>
      <c r="X45" s="68" t="s">
        <v>486</v>
      </c>
      <c r="Y45" s="68" t="s">
        <v>486</v>
      </c>
      <c r="Z45" s="68" t="s">
        <v>486</v>
      </c>
      <c r="AA45" s="69" t="s">
        <v>486</v>
      </c>
      <c r="AB45" s="55" t="s">
        <v>486</v>
      </c>
      <c r="AC45" s="56" t="s">
        <v>486</v>
      </c>
      <c r="AD45" s="56" t="s">
        <v>486</v>
      </c>
      <c r="AE45" s="56" t="s">
        <v>486</v>
      </c>
      <c r="AF45" s="56" t="s">
        <v>486</v>
      </c>
      <c r="AG45" s="57" t="s">
        <v>486</v>
      </c>
      <c r="AH45" s="58" t="s">
        <v>486</v>
      </c>
      <c r="AI45" s="59" t="s">
        <v>486</v>
      </c>
      <c r="AJ45" s="59" t="s">
        <v>486</v>
      </c>
      <c r="AK45" s="59" t="s">
        <v>486</v>
      </c>
      <c r="AL45" s="59" t="s">
        <v>486</v>
      </c>
      <c r="AN45" s="492"/>
      <c r="AO45" s="493"/>
      <c r="AP45" s="493"/>
      <c r="AQ45" s="493"/>
      <c r="AR45" s="493"/>
      <c r="AS45" s="494"/>
      <c r="AT45" s="36"/>
      <c r="AU45" s="36"/>
    </row>
    <row r="46" spans="2:47" ht="16.5" hidden="1" thickBot="1">
      <c r="B46" s="503"/>
      <c r="C46" s="503"/>
      <c r="D46" s="504"/>
      <c r="E46" s="477"/>
      <c r="F46" s="475"/>
      <c r="G46" s="475"/>
      <c r="H46" s="475"/>
      <c r="I46" s="475"/>
      <c r="J46" s="76" t="s">
        <v>486</v>
      </c>
      <c r="K46" s="77" t="s">
        <v>486</v>
      </c>
      <c r="L46" s="77" t="s">
        <v>486</v>
      </c>
      <c r="M46" s="77" t="s">
        <v>486</v>
      </c>
      <c r="N46" s="77" t="s">
        <v>486</v>
      </c>
      <c r="O46" s="78" t="s">
        <v>486</v>
      </c>
      <c r="P46" s="67" t="s">
        <v>486</v>
      </c>
      <c r="Q46" s="68" t="s">
        <v>486</v>
      </c>
      <c r="R46" s="68" t="s">
        <v>486</v>
      </c>
      <c r="S46" s="68" t="s">
        <v>486</v>
      </c>
      <c r="T46" s="68" t="s">
        <v>486</v>
      </c>
      <c r="U46" s="69" t="s">
        <v>486</v>
      </c>
      <c r="V46" s="67" t="s">
        <v>486</v>
      </c>
      <c r="W46" s="68" t="s">
        <v>486</v>
      </c>
      <c r="X46" s="68" t="s">
        <v>486</v>
      </c>
      <c r="Y46" s="68" t="s">
        <v>486</v>
      </c>
      <c r="Z46" s="68" t="s">
        <v>486</v>
      </c>
      <c r="AA46" s="69" t="s">
        <v>486</v>
      </c>
      <c r="AB46" s="55" t="s">
        <v>486</v>
      </c>
      <c r="AC46" s="56" t="s">
        <v>486</v>
      </c>
      <c r="AD46" s="56" t="s">
        <v>486</v>
      </c>
      <c r="AE46" s="56" t="s">
        <v>486</v>
      </c>
      <c r="AF46" s="56" t="s">
        <v>486</v>
      </c>
      <c r="AG46" s="57" t="s">
        <v>486</v>
      </c>
      <c r="AH46" s="58" t="s">
        <v>486</v>
      </c>
      <c r="AI46" s="59" t="s">
        <v>486</v>
      </c>
      <c r="AJ46" s="59" t="s">
        <v>486</v>
      </c>
      <c r="AK46" s="59" t="s">
        <v>486</v>
      </c>
      <c r="AL46" s="59" t="s">
        <v>486</v>
      </c>
      <c r="AN46" s="492"/>
      <c r="AO46" s="493"/>
      <c r="AP46" s="493"/>
      <c r="AQ46" s="493"/>
      <c r="AR46" s="493"/>
      <c r="AS46" s="494"/>
    </row>
    <row r="47" spans="2:47" ht="16.5" hidden="1" thickBot="1">
      <c r="B47" s="503"/>
      <c r="C47" s="503"/>
      <c r="D47" s="504"/>
      <c r="E47" s="478"/>
      <c r="F47" s="479"/>
      <c r="G47" s="479"/>
      <c r="H47" s="479"/>
      <c r="I47" s="479"/>
      <c r="J47" s="79" t="s">
        <v>486</v>
      </c>
      <c r="K47" s="80" t="s">
        <v>486</v>
      </c>
      <c r="L47" s="80" t="s">
        <v>486</v>
      </c>
      <c r="M47" s="80" t="s">
        <v>486</v>
      </c>
      <c r="N47" s="80" t="s">
        <v>486</v>
      </c>
      <c r="O47" s="81" t="s">
        <v>486</v>
      </c>
      <c r="P47" s="67" t="s">
        <v>486</v>
      </c>
      <c r="Q47" s="68" t="s">
        <v>486</v>
      </c>
      <c r="R47" s="68" t="s">
        <v>486</v>
      </c>
      <c r="S47" s="68" t="s">
        <v>486</v>
      </c>
      <c r="T47" s="68" t="s">
        <v>486</v>
      </c>
      <c r="U47" s="69" t="s">
        <v>486</v>
      </c>
      <c r="V47" s="70" t="s">
        <v>486</v>
      </c>
      <c r="W47" s="71" t="s">
        <v>486</v>
      </c>
      <c r="X47" s="71" t="s">
        <v>486</v>
      </c>
      <c r="Y47" s="71" t="s">
        <v>486</v>
      </c>
      <c r="Z47" s="71" t="s">
        <v>486</v>
      </c>
      <c r="AA47" s="72" t="s">
        <v>486</v>
      </c>
      <c r="AB47" s="60" t="s">
        <v>486</v>
      </c>
      <c r="AC47" s="61" t="s">
        <v>486</v>
      </c>
      <c r="AD47" s="61" t="s">
        <v>486</v>
      </c>
      <c r="AE47" s="61" t="s">
        <v>486</v>
      </c>
      <c r="AF47" s="61" t="s">
        <v>486</v>
      </c>
      <c r="AG47" s="62" t="s">
        <v>486</v>
      </c>
      <c r="AH47" s="63" t="s">
        <v>486</v>
      </c>
      <c r="AI47" s="64" t="s">
        <v>486</v>
      </c>
      <c r="AJ47" s="64" t="s">
        <v>486</v>
      </c>
      <c r="AK47" s="64" t="s">
        <v>486</v>
      </c>
      <c r="AL47" s="64" t="s">
        <v>486</v>
      </c>
      <c r="AN47" s="495"/>
      <c r="AO47" s="496"/>
      <c r="AP47" s="496"/>
      <c r="AQ47" s="496"/>
      <c r="AR47" s="496"/>
      <c r="AS47" s="497"/>
    </row>
    <row r="48" spans="2:47" ht="23.25">
      <c r="B48" s="503"/>
      <c r="C48" s="503"/>
      <c r="D48" s="504"/>
      <c r="E48" s="471" t="s">
        <v>497</v>
      </c>
      <c r="F48" s="472"/>
      <c r="G48" s="472"/>
      <c r="H48" s="472"/>
      <c r="I48" s="473"/>
      <c r="J48" s="73" t="s">
        <v>486</v>
      </c>
      <c r="K48" s="74" t="s">
        <v>486</v>
      </c>
      <c r="L48" s="74" t="s">
        <v>486</v>
      </c>
      <c r="M48" s="74" t="s">
        <v>486</v>
      </c>
      <c r="N48" s="74" t="s">
        <v>486</v>
      </c>
      <c r="O48" s="75" t="s">
        <v>486</v>
      </c>
      <c r="P48" s="73" t="s">
        <v>486</v>
      </c>
      <c r="Q48" s="74" t="s">
        <v>486</v>
      </c>
      <c r="R48" s="74" t="s">
        <v>486</v>
      </c>
      <c r="S48" s="74" t="s">
        <v>486</v>
      </c>
      <c r="T48" s="74" t="s">
        <v>486</v>
      </c>
      <c r="U48" s="75" t="s">
        <v>486</v>
      </c>
      <c r="V48" s="158" t="s">
        <v>486</v>
      </c>
      <c r="W48" s="167" t="s">
        <v>486</v>
      </c>
      <c r="X48" s="65" t="s">
        <v>486</v>
      </c>
      <c r="Y48" s="65" t="s">
        <v>486</v>
      </c>
      <c r="Z48" s="65" t="s">
        <v>486</v>
      </c>
      <c r="AA48" s="66" t="s">
        <v>486</v>
      </c>
      <c r="AB48" s="50" t="s">
        <v>486</v>
      </c>
      <c r="AC48" s="51" t="s">
        <v>486</v>
      </c>
      <c r="AD48" s="51" t="s">
        <v>486</v>
      </c>
      <c r="AE48" s="51" t="s">
        <v>486</v>
      </c>
      <c r="AF48" s="51" t="s">
        <v>486</v>
      </c>
      <c r="AG48" s="52" t="s">
        <v>486</v>
      </c>
      <c r="AH48" s="53" t="s">
        <v>486</v>
      </c>
      <c r="AI48" s="54" t="s">
        <v>486</v>
      </c>
      <c r="AJ48" s="54" t="s">
        <v>486</v>
      </c>
      <c r="AK48" s="54" t="s">
        <v>486</v>
      </c>
      <c r="AL48" s="54" t="s">
        <v>486</v>
      </c>
    </row>
    <row r="49" spans="2:38" ht="15.75">
      <c r="B49" s="503"/>
      <c r="C49" s="503"/>
      <c r="D49" s="504"/>
      <c r="E49" s="474"/>
      <c r="F49" s="475"/>
      <c r="G49" s="475"/>
      <c r="H49" s="475"/>
      <c r="I49" s="476"/>
      <c r="J49" s="76" t="s">
        <v>486</v>
      </c>
      <c r="K49" s="77" t="s">
        <v>486</v>
      </c>
      <c r="L49" s="77" t="s">
        <v>486</v>
      </c>
      <c r="M49" s="77" t="s">
        <v>486</v>
      </c>
      <c r="N49" s="77" t="s">
        <v>486</v>
      </c>
      <c r="O49" s="78" t="s">
        <v>486</v>
      </c>
      <c r="P49" s="76" t="s">
        <v>486</v>
      </c>
      <c r="Q49" s="77" t="s">
        <v>486</v>
      </c>
      <c r="R49" s="77" t="s">
        <v>486</v>
      </c>
      <c r="S49" s="77" t="s">
        <v>486</v>
      </c>
      <c r="T49" s="77" t="s">
        <v>486</v>
      </c>
      <c r="U49" s="78" t="s">
        <v>486</v>
      </c>
      <c r="V49" s="161" t="s">
        <v>486</v>
      </c>
      <c r="W49" s="162" t="s">
        <v>486</v>
      </c>
      <c r="X49" s="68" t="s">
        <v>486</v>
      </c>
      <c r="Y49" s="68" t="s">
        <v>486</v>
      </c>
      <c r="Z49" s="68" t="s">
        <v>486</v>
      </c>
      <c r="AA49" s="69" t="s">
        <v>486</v>
      </c>
      <c r="AB49" s="55" t="s">
        <v>486</v>
      </c>
      <c r="AC49" s="56" t="s">
        <v>486</v>
      </c>
      <c r="AD49" s="56" t="s">
        <v>486</v>
      </c>
      <c r="AE49" s="56" t="s">
        <v>486</v>
      </c>
      <c r="AF49" s="56" t="s">
        <v>486</v>
      </c>
      <c r="AG49" s="57" t="s">
        <v>486</v>
      </c>
      <c r="AH49" s="58" t="s">
        <v>486</v>
      </c>
      <c r="AI49" s="59" t="s">
        <v>486</v>
      </c>
      <c r="AJ49" s="59" t="s">
        <v>486</v>
      </c>
      <c r="AK49" s="59" t="s">
        <v>486</v>
      </c>
      <c r="AL49" s="59" t="s">
        <v>486</v>
      </c>
    </row>
    <row r="50" spans="2:38" ht="15.75">
      <c r="B50" s="503"/>
      <c r="C50" s="503"/>
      <c r="D50" s="504"/>
      <c r="E50" s="474"/>
      <c r="F50" s="475"/>
      <c r="G50" s="475"/>
      <c r="H50" s="475"/>
      <c r="I50" s="476"/>
      <c r="J50" s="76" t="s">
        <v>486</v>
      </c>
      <c r="K50" s="77" t="s">
        <v>486</v>
      </c>
      <c r="L50" s="77" t="s">
        <v>486</v>
      </c>
      <c r="M50" s="77" t="s">
        <v>486</v>
      </c>
      <c r="N50" s="77" t="s">
        <v>486</v>
      </c>
      <c r="O50" s="78" t="s">
        <v>486</v>
      </c>
      <c r="P50" s="76" t="s">
        <v>486</v>
      </c>
      <c r="Q50" s="77" t="s">
        <v>486</v>
      </c>
      <c r="R50" s="77" t="s">
        <v>486</v>
      </c>
      <c r="S50" s="77" t="s">
        <v>486</v>
      </c>
      <c r="T50" s="77" t="s">
        <v>486</v>
      </c>
      <c r="U50" s="78" t="s">
        <v>486</v>
      </c>
      <c r="V50" s="161" t="s">
        <v>486</v>
      </c>
      <c r="W50" s="162" t="s">
        <v>486</v>
      </c>
      <c r="X50" s="68" t="s">
        <v>486</v>
      </c>
      <c r="Y50" s="68" t="s">
        <v>486</v>
      </c>
      <c r="Z50" s="68" t="s">
        <v>486</v>
      </c>
      <c r="AA50" s="69" t="s">
        <v>486</v>
      </c>
      <c r="AB50" s="55" t="s">
        <v>486</v>
      </c>
      <c r="AC50" s="56" t="s">
        <v>486</v>
      </c>
      <c r="AD50" s="56" t="s">
        <v>486</v>
      </c>
      <c r="AE50" s="56" t="s">
        <v>486</v>
      </c>
      <c r="AF50" s="56" t="s">
        <v>486</v>
      </c>
      <c r="AG50" s="57" t="s">
        <v>486</v>
      </c>
      <c r="AH50" s="58" t="s">
        <v>486</v>
      </c>
      <c r="AI50" s="59" t="s">
        <v>486</v>
      </c>
      <c r="AJ50" s="59" t="s">
        <v>486</v>
      </c>
      <c r="AK50" s="59" t="s">
        <v>486</v>
      </c>
      <c r="AL50" s="59" t="s">
        <v>486</v>
      </c>
    </row>
    <row r="51" spans="2:38" ht="15.75">
      <c r="B51" s="503"/>
      <c r="C51" s="503"/>
      <c r="D51" s="504"/>
      <c r="E51" s="477"/>
      <c r="F51" s="475"/>
      <c r="G51" s="475"/>
      <c r="H51" s="475"/>
      <c r="I51" s="476"/>
      <c r="J51" s="76" t="s">
        <v>486</v>
      </c>
      <c r="K51" s="77" t="s">
        <v>486</v>
      </c>
      <c r="L51" s="77" t="s">
        <v>486</v>
      </c>
      <c r="M51" s="77" t="s">
        <v>486</v>
      </c>
      <c r="N51" s="77" t="s">
        <v>486</v>
      </c>
      <c r="O51" s="78" t="s">
        <v>486</v>
      </c>
      <c r="P51" s="76" t="s">
        <v>486</v>
      </c>
      <c r="Q51" s="77" t="s">
        <v>486</v>
      </c>
      <c r="R51" s="77" t="s">
        <v>486</v>
      </c>
      <c r="S51" s="77" t="s">
        <v>486</v>
      </c>
      <c r="T51" s="77" t="s">
        <v>486</v>
      </c>
      <c r="U51" s="78" t="s">
        <v>486</v>
      </c>
      <c r="V51" s="161" t="s">
        <v>486</v>
      </c>
      <c r="W51" s="162" t="s">
        <v>486</v>
      </c>
      <c r="X51" s="68" t="s">
        <v>486</v>
      </c>
      <c r="Y51" s="68" t="s">
        <v>486</v>
      </c>
      <c r="Z51" s="68" t="s">
        <v>486</v>
      </c>
      <c r="AA51" s="69" t="s">
        <v>486</v>
      </c>
      <c r="AB51" s="55" t="s">
        <v>486</v>
      </c>
      <c r="AC51" s="56" t="s">
        <v>486</v>
      </c>
      <c r="AD51" s="56" t="s">
        <v>486</v>
      </c>
      <c r="AE51" s="56" t="s">
        <v>486</v>
      </c>
      <c r="AF51" s="56" t="s">
        <v>486</v>
      </c>
      <c r="AG51" s="57" t="s">
        <v>486</v>
      </c>
      <c r="AH51" s="58" t="s">
        <v>486</v>
      </c>
      <c r="AI51" s="59" t="s">
        <v>486</v>
      </c>
      <c r="AJ51" s="59" t="s">
        <v>486</v>
      </c>
      <c r="AK51" s="59" t="s">
        <v>486</v>
      </c>
      <c r="AL51" s="59" t="s">
        <v>486</v>
      </c>
    </row>
    <row r="52" spans="2:38" ht="15.75">
      <c r="B52" s="503"/>
      <c r="C52" s="503"/>
      <c r="D52" s="504"/>
      <c r="E52" s="477"/>
      <c r="F52" s="475"/>
      <c r="G52" s="475"/>
      <c r="H52" s="475"/>
      <c r="I52" s="476"/>
      <c r="J52" s="76" t="s">
        <v>486</v>
      </c>
      <c r="K52" s="77" t="s">
        <v>486</v>
      </c>
      <c r="L52" s="77" t="s">
        <v>486</v>
      </c>
      <c r="M52" s="77" t="s">
        <v>486</v>
      </c>
      <c r="N52" s="77" t="s">
        <v>486</v>
      </c>
      <c r="O52" s="78" t="s">
        <v>486</v>
      </c>
      <c r="P52" s="76" t="s">
        <v>486</v>
      </c>
      <c r="Q52" s="77" t="s">
        <v>486</v>
      </c>
      <c r="R52" s="77" t="s">
        <v>486</v>
      </c>
      <c r="S52" s="77" t="s">
        <v>486</v>
      </c>
      <c r="T52" s="77" t="s">
        <v>486</v>
      </c>
      <c r="U52" s="78" t="s">
        <v>486</v>
      </c>
      <c r="V52" s="161" t="s">
        <v>486</v>
      </c>
      <c r="W52" s="162" t="s">
        <v>486</v>
      </c>
      <c r="X52" s="68" t="s">
        <v>486</v>
      </c>
      <c r="Y52" s="68" t="s">
        <v>486</v>
      </c>
      <c r="Z52" s="68" t="s">
        <v>486</v>
      </c>
      <c r="AA52" s="69" t="s">
        <v>486</v>
      </c>
      <c r="AB52" s="55" t="s">
        <v>486</v>
      </c>
      <c r="AC52" s="56" t="s">
        <v>486</v>
      </c>
      <c r="AD52" s="56" t="s">
        <v>486</v>
      </c>
      <c r="AE52" s="56" t="s">
        <v>486</v>
      </c>
      <c r="AF52" s="56" t="s">
        <v>486</v>
      </c>
      <c r="AG52" s="57" t="s">
        <v>486</v>
      </c>
      <c r="AH52" s="58" t="s">
        <v>486</v>
      </c>
      <c r="AI52" s="59" t="s">
        <v>486</v>
      </c>
      <c r="AJ52" s="59" t="s">
        <v>486</v>
      </c>
      <c r="AK52" s="59" t="s">
        <v>486</v>
      </c>
      <c r="AL52" s="59" t="s">
        <v>486</v>
      </c>
    </row>
    <row r="53" spans="2:38" ht="5.25" customHeight="1">
      <c r="B53" s="503"/>
      <c r="C53" s="503"/>
      <c r="D53" s="504"/>
      <c r="E53" s="477"/>
      <c r="F53" s="475"/>
      <c r="G53" s="475"/>
      <c r="H53" s="475"/>
      <c r="I53" s="476"/>
      <c r="J53" s="76" t="s">
        <v>486</v>
      </c>
      <c r="K53" s="77" t="s">
        <v>486</v>
      </c>
      <c r="L53" s="77" t="s">
        <v>486</v>
      </c>
      <c r="M53" s="77" t="s">
        <v>486</v>
      </c>
      <c r="N53" s="77" t="s">
        <v>486</v>
      </c>
      <c r="O53" s="78" t="s">
        <v>486</v>
      </c>
      <c r="P53" s="76" t="s">
        <v>486</v>
      </c>
      <c r="Q53" s="77" t="s">
        <v>486</v>
      </c>
      <c r="R53" s="77" t="s">
        <v>486</v>
      </c>
      <c r="S53" s="77" t="s">
        <v>486</v>
      </c>
      <c r="T53" s="77" t="s">
        <v>486</v>
      </c>
      <c r="U53" s="78" t="s">
        <v>486</v>
      </c>
      <c r="V53" s="161" t="s">
        <v>486</v>
      </c>
      <c r="W53" s="162" t="s">
        <v>486</v>
      </c>
      <c r="X53" s="68" t="s">
        <v>486</v>
      </c>
      <c r="Y53" s="68" t="s">
        <v>486</v>
      </c>
      <c r="Z53" s="68" t="s">
        <v>486</v>
      </c>
      <c r="AA53" s="69" t="s">
        <v>486</v>
      </c>
      <c r="AB53" s="55" t="s">
        <v>486</v>
      </c>
      <c r="AC53" s="56" t="s">
        <v>486</v>
      </c>
      <c r="AD53" s="56" t="s">
        <v>486</v>
      </c>
      <c r="AE53" s="56" t="s">
        <v>486</v>
      </c>
      <c r="AF53" s="56" t="s">
        <v>486</v>
      </c>
      <c r="AG53" s="57" t="s">
        <v>486</v>
      </c>
      <c r="AH53" s="58" t="s">
        <v>486</v>
      </c>
      <c r="AI53" s="59" t="s">
        <v>486</v>
      </c>
      <c r="AJ53" s="59" t="s">
        <v>486</v>
      </c>
      <c r="AK53" s="59" t="s">
        <v>486</v>
      </c>
      <c r="AL53" s="59" t="s">
        <v>486</v>
      </c>
    </row>
    <row r="54" spans="2:38" ht="3" hidden="1" customHeight="1">
      <c r="B54" s="503"/>
      <c r="C54" s="503"/>
      <c r="D54" s="504"/>
      <c r="E54" s="477"/>
      <c r="F54" s="475"/>
      <c r="G54" s="475"/>
      <c r="H54" s="475"/>
      <c r="I54" s="476"/>
      <c r="J54" s="76" t="s">
        <v>486</v>
      </c>
      <c r="K54" s="77" t="s">
        <v>486</v>
      </c>
      <c r="L54" s="77" t="s">
        <v>486</v>
      </c>
      <c r="M54" s="77" t="s">
        <v>486</v>
      </c>
      <c r="N54" s="77" t="s">
        <v>486</v>
      </c>
      <c r="O54" s="78" t="s">
        <v>486</v>
      </c>
      <c r="P54" s="76" t="s">
        <v>486</v>
      </c>
      <c r="Q54" s="77" t="s">
        <v>486</v>
      </c>
      <c r="R54" s="77" t="s">
        <v>486</v>
      </c>
      <c r="S54" s="77" t="s">
        <v>486</v>
      </c>
      <c r="T54" s="77" t="s">
        <v>486</v>
      </c>
      <c r="U54" s="78" t="s">
        <v>486</v>
      </c>
      <c r="V54" s="161" t="s">
        <v>486</v>
      </c>
      <c r="W54" s="162" t="s">
        <v>486</v>
      </c>
      <c r="X54" s="68" t="s">
        <v>486</v>
      </c>
      <c r="Y54" s="68" t="s">
        <v>486</v>
      </c>
      <c r="Z54" s="68" t="s">
        <v>486</v>
      </c>
      <c r="AA54" s="69" t="s">
        <v>486</v>
      </c>
      <c r="AB54" s="55" t="s">
        <v>486</v>
      </c>
      <c r="AC54" s="56" t="s">
        <v>486</v>
      </c>
      <c r="AD54" s="56" t="s">
        <v>486</v>
      </c>
      <c r="AE54" s="56" t="s">
        <v>486</v>
      </c>
      <c r="AF54" s="56" t="s">
        <v>486</v>
      </c>
      <c r="AG54" s="57" t="s">
        <v>486</v>
      </c>
      <c r="AH54" s="58" t="s">
        <v>486</v>
      </c>
      <c r="AI54" s="59" t="s">
        <v>486</v>
      </c>
      <c r="AJ54" s="59" t="s">
        <v>486</v>
      </c>
      <c r="AK54" s="59" t="s">
        <v>486</v>
      </c>
      <c r="AL54" s="59" t="s">
        <v>486</v>
      </c>
    </row>
    <row r="55" spans="2:38" ht="15.75" hidden="1">
      <c r="B55" s="503"/>
      <c r="C55" s="503"/>
      <c r="D55" s="504"/>
      <c r="E55" s="477"/>
      <c r="F55" s="475"/>
      <c r="G55" s="475"/>
      <c r="H55" s="475"/>
      <c r="I55" s="476"/>
      <c r="J55" s="76" t="s">
        <v>486</v>
      </c>
      <c r="K55" s="77" t="s">
        <v>486</v>
      </c>
      <c r="L55" s="77" t="s">
        <v>486</v>
      </c>
      <c r="M55" s="77" t="s">
        <v>486</v>
      </c>
      <c r="N55" s="77" t="s">
        <v>486</v>
      </c>
      <c r="O55" s="78" t="s">
        <v>486</v>
      </c>
      <c r="P55" s="76" t="s">
        <v>486</v>
      </c>
      <c r="Q55" s="77" t="s">
        <v>486</v>
      </c>
      <c r="R55" s="77" t="s">
        <v>486</v>
      </c>
      <c r="S55" s="77" t="s">
        <v>486</v>
      </c>
      <c r="T55" s="77" t="s">
        <v>486</v>
      </c>
      <c r="U55" s="78" t="s">
        <v>486</v>
      </c>
      <c r="V55" s="161" t="s">
        <v>486</v>
      </c>
      <c r="W55" s="162" t="s">
        <v>486</v>
      </c>
      <c r="X55" s="68" t="s">
        <v>486</v>
      </c>
      <c r="Y55" s="68" t="s">
        <v>486</v>
      </c>
      <c r="Z55" s="68" t="s">
        <v>486</v>
      </c>
      <c r="AA55" s="69" t="s">
        <v>486</v>
      </c>
      <c r="AB55" s="55" t="s">
        <v>486</v>
      </c>
      <c r="AC55" s="56" t="s">
        <v>486</v>
      </c>
      <c r="AD55" s="56" t="s">
        <v>486</v>
      </c>
      <c r="AE55" s="56" t="s">
        <v>486</v>
      </c>
      <c r="AF55" s="56" t="s">
        <v>486</v>
      </c>
      <c r="AG55" s="57" t="s">
        <v>486</v>
      </c>
      <c r="AH55" s="58" t="s">
        <v>486</v>
      </c>
      <c r="AI55" s="59" t="s">
        <v>486</v>
      </c>
      <c r="AJ55" s="59" t="s">
        <v>486</v>
      </c>
      <c r="AK55" s="59" t="s">
        <v>486</v>
      </c>
      <c r="AL55" s="59" t="s">
        <v>486</v>
      </c>
    </row>
    <row r="56" spans="2:38" ht="15.75" hidden="1">
      <c r="B56" s="503"/>
      <c r="C56" s="503"/>
      <c r="D56" s="504"/>
      <c r="E56" s="477"/>
      <c r="F56" s="475"/>
      <c r="G56" s="475"/>
      <c r="H56" s="475"/>
      <c r="I56" s="476"/>
      <c r="J56" s="76" t="s">
        <v>486</v>
      </c>
      <c r="K56" s="77" t="s">
        <v>486</v>
      </c>
      <c r="L56" s="77" t="s">
        <v>486</v>
      </c>
      <c r="M56" s="77" t="s">
        <v>486</v>
      </c>
      <c r="N56" s="77" t="s">
        <v>486</v>
      </c>
      <c r="O56" s="78" t="s">
        <v>486</v>
      </c>
      <c r="P56" s="76" t="s">
        <v>486</v>
      </c>
      <c r="Q56" s="77" t="s">
        <v>486</v>
      </c>
      <c r="R56" s="77" t="s">
        <v>486</v>
      </c>
      <c r="S56" s="77" t="s">
        <v>486</v>
      </c>
      <c r="T56" s="77" t="s">
        <v>486</v>
      </c>
      <c r="U56" s="78" t="s">
        <v>486</v>
      </c>
      <c r="V56" s="161" t="s">
        <v>486</v>
      </c>
      <c r="W56" s="162" t="s">
        <v>486</v>
      </c>
      <c r="X56" s="68" t="s">
        <v>486</v>
      </c>
      <c r="Y56" s="68" t="s">
        <v>486</v>
      </c>
      <c r="Z56" s="68" t="s">
        <v>486</v>
      </c>
      <c r="AA56" s="69" t="s">
        <v>486</v>
      </c>
      <c r="AB56" s="55" t="s">
        <v>486</v>
      </c>
      <c r="AC56" s="56" t="s">
        <v>486</v>
      </c>
      <c r="AD56" s="56" t="s">
        <v>486</v>
      </c>
      <c r="AE56" s="56" t="s">
        <v>486</v>
      </c>
      <c r="AF56" s="56" t="s">
        <v>486</v>
      </c>
      <c r="AG56" s="57" t="s">
        <v>486</v>
      </c>
      <c r="AH56" s="58" t="s">
        <v>486</v>
      </c>
      <c r="AI56" s="59" t="s">
        <v>486</v>
      </c>
      <c r="AJ56" s="59" t="s">
        <v>486</v>
      </c>
      <c r="AK56" s="59" t="s">
        <v>486</v>
      </c>
      <c r="AL56" s="59" t="s">
        <v>486</v>
      </c>
    </row>
    <row r="57" spans="2:38" ht="16.5" thickBot="1">
      <c r="B57" s="503"/>
      <c r="C57" s="503"/>
      <c r="D57" s="504"/>
      <c r="E57" s="478"/>
      <c r="F57" s="479"/>
      <c r="G57" s="479"/>
      <c r="H57" s="479"/>
      <c r="I57" s="480"/>
      <c r="J57" s="79" t="s">
        <v>486</v>
      </c>
      <c r="K57" s="80" t="s">
        <v>486</v>
      </c>
      <c r="L57" s="80" t="s">
        <v>486</v>
      </c>
      <c r="M57" s="80" t="s">
        <v>486</v>
      </c>
      <c r="N57" s="80" t="s">
        <v>486</v>
      </c>
      <c r="O57" s="81" t="s">
        <v>486</v>
      </c>
      <c r="P57" s="79" t="s">
        <v>486</v>
      </c>
      <c r="Q57" s="80" t="s">
        <v>486</v>
      </c>
      <c r="R57" s="80" t="s">
        <v>486</v>
      </c>
      <c r="S57" s="80" t="s">
        <v>486</v>
      </c>
      <c r="T57" s="80" t="s">
        <v>486</v>
      </c>
      <c r="U57" s="81" t="s">
        <v>486</v>
      </c>
      <c r="V57" s="164" t="s">
        <v>486</v>
      </c>
      <c r="W57" s="165" t="s">
        <v>486</v>
      </c>
      <c r="X57" s="71" t="s">
        <v>486</v>
      </c>
      <c r="Y57" s="71" t="s">
        <v>486</v>
      </c>
      <c r="Z57" s="71" t="s">
        <v>486</v>
      </c>
      <c r="AA57" s="72" t="s">
        <v>486</v>
      </c>
      <c r="AB57" s="60" t="s">
        <v>486</v>
      </c>
      <c r="AC57" s="61" t="s">
        <v>486</v>
      </c>
      <c r="AD57" s="61" t="s">
        <v>486</v>
      </c>
      <c r="AE57" s="61" t="s">
        <v>486</v>
      </c>
      <c r="AF57" s="61" t="s">
        <v>486</v>
      </c>
      <c r="AG57" s="62" t="s">
        <v>486</v>
      </c>
      <c r="AH57" s="58" t="s">
        <v>486</v>
      </c>
      <c r="AI57" s="59" t="s">
        <v>486</v>
      </c>
      <c r="AJ57" s="59" t="s">
        <v>486</v>
      </c>
      <c r="AK57" s="59" t="s">
        <v>486</v>
      </c>
      <c r="AL57" s="59" t="s">
        <v>486</v>
      </c>
    </row>
    <row r="58" spans="2:38" ht="15" customHeight="1">
      <c r="J58" s="471" t="s">
        <v>498</v>
      </c>
      <c r="K58" s="472"/>
      <c r="L58" s="472"/>
      <c r="M58" s="472"/>
      <c r="N58" s="472"/>
      <c r="O58" s="473"/>
      <c r="P58" s="471" t="s">
        <v>499</v>
      </c>
      <c r="Q58" s="472"/>
      <c r="R58" s="472"/>
      <c r="S58" s="472"/>
      <c r="T58" s="472"/>
      <c r="U58" s="473"/>
      <c r="V58" s="471" t="s">
        <v>500</v>
      </c>
      <c r="W58" s="472"/>
      <c r="X58" s="472"/>
      <c r="Y58" s="472"/>
      <c r="Z58" s="472"/>
      <c r="AA58" s="473"/>
      <c r="AB58" s="471" t="s">
        <v>501</v>
      </c>
      <c r="AC58" s="499"/>
      <c r="AD58" s="472"/>
      <c r="AE58" s="472"/>
      <c r="AF58" s="472"/>
      <c r="AG58" s="472"/>
      <c r="AH58" s="471" t="s">
        <v>502</v>
      </c>
      <c r="AI58" s="472"/>
      <c r="AJ58" s="472"/>
      <c r="AK58" s="472"/>
      <c r="AL58" s="473"/>
    </row>
    <row r="59" spans="2:38" ht="15" customHeight="1">
      <c r="J59" s="477"/>
      <c r="K59" s="475"/>
      <c r="L59" s="475"/>
      <c r="M59" s="475"/>
      <c r="N59" s="475"/>
      <c r="O59" s="476"/>
      <c r="P59" s="477"/>
      <c r="Q59" s="475"/>
      <c r="R59" s="475"/>
      <c r="S59" s="475"/>
      <c r="T59" s="475"/>
      <c r="U59" s="476"/>
      <c r="V59" s="477"/>
      <c r="W59" s="475"/>
      <c r="X59" s="475"/>
      <c r="Y59" s="475"/>
      <c r="Z59" s="475"/>
      <c r="AA59" s="476"/>
      <c r="AB59" s="477"/>
      <c r="AC59" s="475"/>
      <c r="AD59" s="475"/>
      <c r="AE59" s="475"/>
      <c r="AF59" s="475"/>
      <c r="AG59" s="475"/>
      <c r="AH59" s="474"/>
      <c r="AI59" s="475"/>
      <c r="AJ59" s="475"/>
      <c r="AK59" s="475"/>
      <c r="AL59" s="476"/>
    </row>
    <row r="60" spans="2:38" ht="15" customHeight="1">
      <c r="J60" s="477"/>
      <c r="K60" s="475"/>
      <c r="L60" s="475"/>
      <c r="M60" s="475"/>
      <c r="N60" s="475"/>
      <c r="O60" s="476"/>
      <c r="P60" s="477"/>
      <c r="Q60" s="475"/>
      <c r="R60" s="475"/>
      <c r="S60" s="475"/>
      <c r="T60" s="475"/>
      <c r="U60" s="476"/>
      <c r="V60" s="477"/>
      <c r="W60" s="475"/>
      <c r="X60" s="475"/>
      <c r="Y60" s="475"/>
      <c r="Z60" s="475"/>
      <c r="AA60" s="476"/>
      <c r="AB60" s="477"/>
      <c r="AC60" s="475"/>
      <c r="AD60" s="475"/>
      <c r="AE60" s="475"/>
      <c r="AF60" s="475"/>
      <c r="AG60" s="475"/>
      <c r="AH60" s="474"/>
      <c r="AI60" s="475"/>
      <c r="AJ60" s="475"/>
      <c r="AK60" s="475"/>
      <c r="AL60" s="476"/>
    </row>
    <row r="61" spans="2:38" ht="15" customHeight="1">
      <c r="J61" s="477"/>
      <c r="K61" s="475"/>
      <c r="L61" s="475"/>
      <c r="M61" s="475"/>
      <c r="N61" s="475"/>
      <c r="O61" s="476"/>
      <c r="P61" s="477"/>
      <c r="Q61" s="475"/>
      <c r="R61" s="475"/>
      <c r="S61" s="475"/>
      <c r="T61" s="475"/>
      <c r="U61" s="476"/>
      <c r="V61" s="477"/>
      <c r="W61" s="475"/>
      <c r="X61" s="475"/>
      <c r="Y61" s="475"/>
      <c r="Z61" s="475"/>
      <c r="AA61" s="476"/>
      <c r="AB61" s="477"/>
      <c r="AC61" s="475"/>
      <c r="AD61" s="475"/>
      <c r="AE61" s="475"/>
      <c r="AF61" s="475"/>
      <c r="AG61" s="475"/>
      <c r="AH61" s="477"/>
      <c r="AI61" s="475"/>
      <c r="AJ61" s="475"/>
      <c r="AK61" s="475"/>
      <c r="AL61" s="476"/>
    </row>
    <row r="62" spans="2:38" ht="15" customHeight="1">
      <c r="J62" s="477"/>
      <c r="K62" s="475"/>
      <c r="L62" s="475"/>
      <c r="M62" s="475"/>
      <c r="N62" s="475"/>
      <c r="O62" s="476"/>
      <c r="P62" s="477"/>
      <c r="Q62" s="475"/>
      <c r="R62" s="475"/>
      <c r="S62" s="475"/>
      <c r="T62" s="475"/>
      <c r="U62" s="476"/>
      <c r="V62" s="477"/>
      <c r="W62" s="475"/>
      <c r="X62" s="475"/>
      <c r="Y62" s="475"/>
      <c r="Z62" s="475"/>
      <c r="AA62" s="476"/>
      <c r="AB62" s="477"/>
      <c r="AC62" s="475"/>
      <c r="AD62" s="475"/>
      <c r="AE62" s="475"/>
      <c r="AF62" s="475"/>
      <c r="AG62" s="475"/>
      <c r="AH62" s="477"/>
      <c r="AI62" s="475"/>
      <c r="AJ62" s="475"/>
      <c r="AK62" s="475"/>
      <c r="AL62" s="476"/>
    </row>
    <row r="63" spans="2:38" ht="28.5" customHeight="1" thickBot="1">
      <c r="J63" s="478"/>
      <c r="K63" s="479"/>
      <c r="L63" s="479"/>
      <c r="M63" s="479"/>
      <c r="N63" s="479"/>
      <c r="O63" s="480"/>
      <c r="P63" s="478"/>
      <c r="Q63" s="479"/>
      <c r="R63" s="479"/>
      <c r="S63" s="479"/>
      <c r="T63" s="479"/>
      <c r="U63" s="480"/>
      <c r="V63" s="478"/>
      <c r="W63" s="479"/>
      <c r="X63" s="479"/>
      <c r="Y63" s="479"/>
      <c r="Z63" s="479"/>
      <c r="AA63" s="480"/>
      <c r="AB63" s="478"/>
      <c r="AC63" s="479"/>
      <c r="AD63" s="479"/>
      <c r="AE63" s="479"/>
      <c r="AF63" s="479"/>
      <c r="AG63" s="479"/>
      <c r="AH63" s="478"/>
      <c r="AI63" s="479"/>
      <c r="AJ63" s="479"/>
      <c r="AK63" s="479"/>
      <c r="AL63" s="48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0" customWidth="1"/>
    <col min="8" max="8" width="11.42578125" style="120"/>
    <col min="9" max="9" width="18.28515625" style="120" customWidth="1"/>
    <col min="10" max="12" width="11.42578125" style="12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0" t="s">
        <v>240</v>
      </c>
      <c r="H1" s="120" t="s">
        <v>233</v>
      </c>
    </row>
    <row r="4" spans="2:26">
      <c r="B4" t="s">
        <v>503</v>
      </c>
      <c r="C4" t="s">
        <v>495</v>
      </c>
      <c r="F4" t="s">
        <v>263</v>
      </c>
      <c r="G4" s="119" t="s">
        <v>504</v>
      </c>
      <c r="H4" s="119">
        <v>0.2</v>
      </c>
      <c r="I4" s="119"/>
      <c r="K4" s="119"/>
      <c r="Q4" t="s">
        <v>505</v>
      </c>
      <c r="R4" s="119">
        <v>0.5</v>
      </c>
      <c r="S4" s="120" t="s">
        <v>397</v>
      </c>
      <c r="T4" s="119">
        <v>0.3</v>
      </c>
      <c r="U4" s="120" t="s">
        <v>412</v>
      </c>
      <c r="V4" s="119">
        <v>0.4</v>
      </c>
      <c r="W4" s="120" t="s">
        <v>415</v>
      </c>
    </row>
    <row r="5" spans="2:26">
      <c r="B5" t="s">
        <v>506</v>
      </c>
      <c r="C5" t="s">
        <v>495</v>
      </c>
      <c r="F5" t="s">
        <v>466</v>
      </c>
      <c r="G5" s="119" t="s">
        <v>504</v>
      </c>
      <c r="H5" s="119">
        <v>0.2</v>
      </c>
      <c r="I5" s="119"/>
      <c r="K5" s="119"/>
      <c r="Q5" t="s">
        <v>507</v>
      </c>
      <c r="R5" s="119">
        <v>0.45</v>
      </c>
      <c r="S5" s="120" t="s">
        <v>397</v>
      </c>
      <c r="T5" s="119">
        <v>0.36</v>
      </c>
      <c r="U5" s="120" t="s">
        <v>412</v>
      </c>
      <c r="V5" s="119">
        <v>0.4</v>
      </c>
      <c r="W5" s="120" t="s">
        <v>415</v>
      </c>
    </row>
    <row r="6" spans="2:26">
      <c r="B6" t="s">
        <v>508</v>
      </c>
      <c r="C6" t="s">
        <v>415</v>
      </c>
      <c r="F6" t="s">
        <v>468</v>
      </c>
      <c r="G6" s="119" t="s">
        <v>399</v>
      </c>
      <c r="H6" s="119">
        <v>0.6</v>
      </c>
      <c r="I6" s="119" t="s">
        <v>509</v>
      </c>
      <c r="K6" s="119"/>
      <c r="Q6" t="s">
        <v>510</v>
      </c>
      <c r="R6" s="119">
        <v>0.4</v>
      </c>
      <c r="S6" s="120" t="s">
        <v>397</v>
      </c>
      <c r="T6" s="119">
        <v>0.36</v>
      </c>
      <c r="U6" s="120" t="s">
        <v>412</v>
      </c>
      <c r="V6" s="119">
        <v>0.4</v>
      </c>
      <c r="W6" s="120" t="s">
        <v>415</v>
      </c>
    </row>
    <row r="7" spans="2:26">
      <c r="B7" t="s">
        <v>511</v>
      </c>
      <c r="C7" t="s">
        <v>512</v>
      </c>
      <c r="G7" s="119"/>
      <c r="I7" s="119"/>
      <c r="K7" s="119"/>
      <c r="Q7" t="s">
        <v>513</v>
      </c>
      <c r="R7" s="119">
        <v>0.35</v>
      </c>
      <c r="S7" s="120" t="s">
        <v>399</v>
      </c>
      <c r="T7" s="119">
        <v>0.42</v>
      </c>
      <c r="U7" s="120" t="s">
        <v>412</v>
      </c>
      <c r="V7" s="119">
        <v>0.4</v>
      </c>
      <c r="W7" s="120" t="s">
        <v>415</v>
      </c>
    </row>
    <row r="8" spans="2:26">
      <c r="B8" t="s">
        <v>514</v>
      </c>
      <c r="C8" t="s">
        <v>487</v>
      </c>
      <c r="G8" s="119"/>
      <c r="I8" s="119"/>
      <c r="K8" s="119"/>
      <c r="Q8" t="s">
        <v>515</v>
      </c>
      <c r="R8" s="119">
        <v>0.35</v>
      </c>
      <c r="S8" s="120" t="s">
        <v>399</v>
      </c>
      <c r="T8" s="119">
        <v>0.6</v>
      </c>
      <c r="U8" s="120" t="s">
        <v>412</v>
      </c>
      <c r="V8" s="119">
        <v>0.26</v>
      </c>
      <c r="W8" s="120" t="s">
        <v>415</v>
      </c>
    </row>
    <row r="9" spans="2:26">
      <c r="B9" t="s">
        <v>516</v>
      </c>
      <c r="C9" t="s">
        <v>495</v>
      </c>
      <c r="G9" s="119"/>
      <c r="I9" s="119"/>
      <c r="K9" s="119"/>
      <c r="Q9" t="s">
        <v>517</v>
      </c>
      <c r="R9" s="119">
        <v>0.3</v>
      </c>
      <c r="S9" s="120" t="s">
        <v>399</v>
      </c>
      <c r="T9" s="119">
        <v>0.6</v>
      </c>
      <c r="U9" s="120" t="s">
        <v>412</v>
      </c>
      <c r="V9" s="119">
        <v>0.3</v>
      </c>
      <c r="W9" s="120" t="s">
        <v>415</v>
      </c>
    </row>
    <row r="10" spans="2:26">
      <c r="B10" t="s">
        <v>518</v>
      </c>
      <c r="C10" t="s">
        <v>415</v>
      </c>
    </row>
    <row r="11" spans="2:26">
      <c r="B11" t="s">
        <v>519</v>
      </c>
      <c r="C11" t="s">
        <v>415</v>
      </c>
      <c r="F11" t="s">
        <v>503</v>
      </c>
      <c r="G11" s="120" t="s">
        <v>395</v>
      </c>
      <c r="H11" s="119">
        <v>0.1</v>
      </c>
      <c r="I11" s="120" t="s">
        <v>504</v>
      </c>
      <c r="J11" s="119">
        <v>0.2</v>
      </c>
      <c r="K11" s="120" t="s">
        <v>495</v>
      </c>
    </row>
    <row r="12" spans="2:26">
      <c r="B12" t="s">
        <v>520</v>
      </c>
      <c r="C12" t="s">
        <v>512</v>
      </c>
      <c r="F12" t="s">
        <v>506</v>
      </c>
      <c r="G12" s="120" t="s">
        <v>395</v>
      </c>
      <c r="H12" s="119">
        <v>0.1</v>
      </c>
      <c r="I12" s="120" t="s">
        <v>412</v>
      </c>
      <c r="J12" s="119">
        <v>0.4</v>
      </c>
      <c r="K12" s="120" t="s">
        <v>495</v>
      </c>
      <c r="Q12" t="s">
        <v>232</v>
      </c>
      <c r="R12" t="s">
        <v>521</v>
      </c>
      <c r="S12" s="120" t="s">
        <v>41</v>
      </c>
      <c r="T12" t="s">
        <v>248</v>
      </c>
      <c r="U12" s="120" t="s">
        <v>249</v>
      </c>
      <c r="V12" t="s">
        <v>254</v>
      </c>
      <c r="W12" s="120" t="s">
        <v>233</v>
      </c>
      <c r="X12" t="s">
        <v>240</v>
      </c>
      <c r="Y12" s="120" t="s">
        <v>233</v>
      </c>
      <c r="Z12" t="s">
        <v>522</v>
      </c>
    </row>
    <row r="13" spans="2:26">
      <c r="B13" t="s">
        <v>523</v>
      </c>
      <c r="C13" t="s">
        <v>487</v>
      </c>
      <c r="F13" t="s">
        <v>508</v>
      </c>
      <c r="G13" s="120" t="s">
        <v>395</v>
      </c>
      <c r="H13" s="119">
        <v>0.1</v>
      </c>
      <c r="I13" s="120" t="s">
        <v>415</v>
      </c>
      <c r="J13" s="119">
        <v>0.6</v>
      </c>
      <c r="K13" s="120" t="s">
        <v>415</v>
      </c>
      <c r="Q13" t="s">
        <v>395</v>
      </c>
      <c r="R13" t="s">
        <v>504</v>
      </c>
      <c r="S13" t="s">
        <v>495</v>
      </c>
      <c r="T13" t="s">
        <v>263</v>
      </c>
      <c r="U13" t="s">
        <v>297</v>
      </c>
      <c r="V13" t="s">
        <v>395</v>
      </c>
      <c r="W13" s="118">
        <v>0.1</v>
      </c>
      <c r="X13" t="s">
        <v>504</v>
      </c>
      <c r="Y13" s="118">
        <v>0.2</v>
      </c>
      <c r="Z13" t="s">
        <v>495</v>
      </c>
    </row>
    <row r="14" spans="2:26">
      <c r="B14" t="s">
        <v>524</v>
      </c>
      <c r="C14" t="s">
        <v>415</v>
      </c>
      <c r="F14" t="s">
        <v>511</v>
      </c>
      <c r="G14" s="120" t="s">
        <v>395</v>
      </c>
      <c r="H14" s="119">
        <v>0.1</v>
      </c>
      <c r="I14" s="120" t="s">
        <v>419</v>
      </c>
      <c r="J14" s="119">
        <v>0.8</v>
      </c>
      <c r="K14" s="120" t="s">
        <v>490</v>
      </c>
      <c r="Q14" t="s">
        <v>395</v>
      </c>
      <c r="R14" t="s">
        <v>412</v>
      </c>
      <c r="S14" t="s">
        <v>495</v>
      </c>
      <c r="T14" t="s">
        <v>263</v>
      </c>
      <c r="U14" t="s">
        <v>297</v>
      </c>
      <c r="V14" t="s">
        <v>395</v>
      </c>
      <c r="W14" s="118">
        <v>0.1</v>
      </c>
      <c r="X14" t="s">
        <v>412</v>
      </c>
      <c r="Y14" s="118">
        <v>0.4</v>
      </c>
      <c r="Z14" t="s">
        <v>495</v>
      </c>
    </row>
    <row r="15" spans="2:26">
      <c r="B15" t="s">
        <v>525</v>
      </c>
      <c r="C15" t="s">
        <v>415</v>
      </c>
      <c r="F15" t="s">
        <v>514</v>
      </c>
      <c r="G15" s="120" t="s">
        <v>395</v>
      </c>
      <c r="H15" s="119">
        <v>0.1</v>
      </c>
      <c r="I15" s="120" t="s">
        <v>423</v>
      </c>
      <c r="J15" s="119">
        <v>1</v>
      </c>
      <c r="K15" s="120" t="s">
        <v>487</v>
      </c>
      <c r="Q15" t="s">
        <v>395</v>
      </c>
      <c r="R15" t="s">
        <v>415</v>
      </c>
      <c r="S15" t="s">
        <v>415</v>
      </c>
      <c r="T15" t="s">
        <v>263</v>
      </c>
      <c r="U15" t="s">
        <v>297</v>
      </c>
      <c r="V15" t="s">
        <v>395</v>
      </c>
      <c r="W15" s="118">
        <v>0.1</v>
      </c>
      <c r="X15" t="s">
        <v>415</v>
      </c>
      <c r="Y15" s="118">
        <v>0.6</v>
      </c>
      <c r="Z15" t="s">
        <v>415</v>
      </c>
    </row>
    <row r="16" spans="2:26">
      <c r="B16" t="s">
        <v>526</v>
      </c>
      <c r="C16" t="s">
        <v>415</v>
      </c>
      <c r="F16" t="s">
        <v>516</v>
      </c>
      <c r="G16" s="120" t="s">
        <v>395</v>
      </c>
      <c r="H16" s="119">
        <v>0.2</v>
      </c>
      <c r="I16" s="120" t="s">
        <v>504</v>
      </c>
      <c r="J16" s="119">
        <v>0.2</v>
      </c>
      <c r="K16" s="120" t="s">
        <v>495</v>
      </c>
      <c r="T16" t="s">
        <v>263</v>
      </c>
      <c r="U16" t="s">
        <v>297</v>
      </c>
    </row>
    <row r="17" spans="2:21">
      <c r="B17" t="s">
        <v>527</v>
      </c>
      <c r="C17" t="s">
        <v>512</v>
      </c>
      <c r="F17" t="s">
        <v>518</v>
      </c>
      <c r="G17" s="120" t="s">
        <v>395</v>
      </c>
      <c r="H17" s="119">
        <v>0.2</v>
      </c>
      <c r="I17" s="120" t="s">
        <v>412</v>
      </c>
      <c r="J17" s="119">
        <v>0.4</v>
      </c>
      <c r="K17" s="120" t="s">
        <v>495</v>
      </c>
      <c r="R17" s="119">
        <v>0.5</v>
      </c>
      <c r="S17" s="118">
        <v>0.5</v>
      </c>
      <c r="T17" t="s">
        <v>263</v>
      </c>
      <c r="U17" t="s">
        <v>297</v>
      </c>
    </row>
    <row r="18" spans="2:21">
      <c r="B18" t="s">
        <v>528</v>
      </c>
      <c r="C18" t="s">
        <v>487</v>
      </c>
      <c r="F18" t="s">
        <v>519</v>
      </c>
      <c r="G18" s="120" t="s">
        <v>395</v>
      </c>
      <c r="H18" s="119">
        <v>0.2</v>
      </c>
      <c r="I18" s="120" t="s">
        <v>415</v>
      </c>
      <c r="J18" s="119">
        <v>0.6</v>
      </c>
      <c r="K18" s="120" t="s">
        <v>415</v>
      </c>
      <c r="R18" s="119">
        <v>0.45</v>
      </c>
      <c r="S18" s="118">
        <v>0.35</v>
      </c>
      <c r="T18" t="s">
        <v>263</v>
      </c>
      <c r="U18" t="s">
        <v>297</v>
      </c>
    </row>
    <row r="19" spans="2:21">
      <c r="B19" t="s">
        <v>529</v>
      </c>
      <c r="C19" t="s">
        <v>415</v>
      </c>
      <c r="F19" t="s">
        <v>520</v>
      </c>
      <c r="G19" s="120" t="s">
        <v>395</v>
      </c>
      <c r="H19" s="119">
        <v>0.2</v>
      </c>
      <c r="I19" s="120" t="s">
        <v>419</v>
      </c>
      <c r="J19" s="119">
        <v>0.8</v>
      </c>
      <c r="K19" s="120" t="s">
        <v>490</v>
      </c>
      <c r="R19" s="119">
        <v>0.4</v>
      </c>
      <c r="T19" t="s">
        <v>263</v>
      </c>
      <c r="U19" t="s">
        <v>297</v>
      </c>
    </row>
    <row r="20" spans="2:21">
      <c r="B20" t="s">
        <v>530</v>
      </c>
      <c r="C20" t="s">
        <v>415</v>
      </c>
      <c r="F20" t="s">
        <v>523</v>
      </c>
      <c r="G20" s="120" t="s">
        <v>395</v>
      </c>
      <c r="H20" s="119">
        <v>0.2</v>
      </c>
      <c r="I20" s="120" t="s">
        <v>423</v>
      </c>
      <c r="J20" s="119">
        <v>1</v>
      </c>
      <c r="K20" s="120" t="s">
        <v>487</v>
      </c>
      <c r="R20" s="119">
        <v>0.35</v>
      </c>
      <c r="T20" t="s">
        <v>263</v>
      </c>
      <c r="U20" t="s">
        <v>297</v>
      </c>
    </row>
    <row r="21" spans="2:21">
      <c r="B21" t="s">
        <v>531</v>
      </c>
      <c r="C21" t="s">
        <v>512</v>
      </c>
      <c r="F21" t="s">
        <v>524</v>
      </c>
      <c r="G21" s="120" t="s">
        <v>397</v>
      </c>
      <c r="H21" s="119">
        <v>0.3</v>
      </c>
      <c r="I21" s="120" t="s">
        <v>504</v>
      </c>
      <c r="J21" s="119">
        <v>0.2</v>
      </c>
      <c r="K21" s="120" t="s">
        <v>495</v>
      </c>
      <c r="R21" s="119">
        <v>0.35</v>
      </c>
      <c r="T21" t="s">
        <v>263</v>
      </c>
      <c r="U21" t="s">
        <v>297</v>
      </c>
    </row>
    <row r="22" spans="2:21">
      <c r="B22" t="s">
        <v>532</v>
      </c>
      <c r="C22" t="s">
        <v>512</v>
      </c>
      <c r="F22" t="s">
        <v>525</v>
      </c>
      <c r="G22" s="120" t="s">
        <v>397</v>
      </c>
      <c r="H22" s="119">
        <v>0.3</v>
      </c>
      <c r="I22" s="120" t="s">
        <v>412</v>
      </c>
      <c r="J22" s="119">
        <v>0.4</v>
      </c>
      <c r="K22" s="120" t="s">
        <v>415</v>
      </c>
      <c r="R22" s="119">
        <v>0.3</v>
      </c>
      <c r="T22" t="s">
        <v>263</v>
      </c>
      <c r="U22" t="s">
        <v>297</v>
      </c>
    </row>
    <row r="23" spans="2:21">
      <c r="B23" t="s">
        <v>533</v>
      </c>
      <c r="C23" t="s">
        <v>487</v>
      </c>
      <c r="F23" t="s">
        <v>526</v>
      </c>
      <c r="G23" s="120" t="s">
        <v>397</v>
      </c>
      <c r="H23" s="119">
        <v>0.3</v>
      </c>
      <c r="I23" s="120" t="s">
        <v>415</v>
      </c>
      <c r="J23" s="119">
        <v>0.6</v>
      </c>
      <c r="K23" s="120" t="s">
        <v>415</v>
      </c>
      <c r="T23" t="s">
        <v>263</v>
      </c>
      <c r="U23" t="s">
        <v>297</v>
      </c>
    </row>
    <row r="24" spans="2:21">
      <c r="B24" t="s">
        <v>534</v>
      </c>
      <c r="C24" t="s">
        <v>512</v>
      </c>
      <c r="F24" t="s">
        <v>527</v>
      </c>
      <c r="G24" s="120" t="s">
        <v>397</v>
      </c>
      <c r="H24" s="119">
        <v>0.3</v>
      </c>
      <c r="I24" s="120" t="s">
        <v>419</v>
      </c>
      <c r="J24" s="119">
        <v>0.8</v>
      </c>
      <c r="K24" s="120" t="s">
        <v>490</v>
      </c>
      <c r="T24" t="s">
        <v>263</v>
      </c>
      <c r="U24" t="s">
        <v>297</v>
      </c>
    </row>
    <row r="25" spans="2:21">
      <c r="B25" t="s">
        <v>535</v>
      </c>
      <c r="C25" t="s">
        <v>512</v>
      </c>
      <c r="F25" t="s">
        <v>528</v>
      </c>
      <c r="G25" s="120" t="s">
        <v>397</v>
      </c>
      <c r="H25" s="119">
        <v>0.3</v>
      </c>
      <c r="I25" s="120" t="s">
        <v>423</v>
      </c>
      <c r="J25" s="119">
        <v>1</v>
      </c>
      <c r="K25" s="120" t="s">
        <v>487</v>
      </c>
    </row>
    <row r="26" spans="2:21">
      <c r="B26" t="s">
        <v>536</v>
      </c>
      <c r="C26" t="s">
        <v>512</v>
      </c>
      <c r="F26" t="s">
        <v>529</v>
      </c>
      <c r="G26" s="120" t="s">
        <v>397</v>
      </c>
      <c r="H26" s="119">
        <v>0.4</v>
      </c>
      <c r="I26" s="120" t="s">
        <v>504</v>
      </c>
      <c r="J26" s="119">
        <v>0.2</v>
      </c>
      <c r="K26" s="120" t="s">
        <v>495</v>
      </c>
    </row>
    <row r="27" spans="2:21">
      <c r="B27" t="s">
        <v>537</v>
      </c>
      <c r="C27" t="s">
        <v>512</v>
      </c>
      <c r="F27" t="s">
        <v>530</v>
      </c>
      <c r="G27" s="120" t="s">
        <v>397</v>
      </c>
      <c r="H27" s="119">
        <v>0.4</v>
      </c>
      <c r="I27" s="120" t="s">
        <v>412</v>
      </c>
      <c r="J27" s="119">
        <v>0.4</v>
      </c>
      <c r="K27" s="120" t="s">
        <v>415</v>
      </c>
    </row>
    <row r="28" spans="2:21">
      <c r="B28" t="s">
        <v>538</v>
      </c>
      <c r="C28" t="s">
        <v>487</v>
      </c>
      <c r="F28" t="s">
        <v>531</v>
      </c>
      <c r="G28" s="120" t="s">
        <v>397</v>
      </c>
      <c r="H28" s="119">
        <v>0.4</v>
      </c>
      <c r="I28" s="120" t="s">
        <v>415</v>
      </c>
      <c r="J28" s="119">
        <v>0.6</v>
      </c>
      <c r="K28" s="120" t="s">
        <v>415</v>
      </c>
    </row>
    <row r="29" spans="2:21">
      <c r="F29" t="s">
        <v>532</v>
      </c>
      <c r="G29" s="120" t="s">
        <v>397</v>
      </c>
      <c r="H29" s="119">
        <v>0.4</v>
      </c>
      <c r="I29" s="120" t="s">
        <v>419</v>
      </c>
      <c r="J29" s="119">
        <v>0.8</v>
      </c>
      <c r="K29" s="120" t="s">
        <v>490</v>
      </c>
    </row>
    <row r="30" spans="2:21">
      <c r="F30" t="s">
        <v>533</v>
      </c>
      <c r="G30" s="120" t="s">
        <v>397</v>
      </c>
      <c r="H30" s="119">
        <v>0.4</v>
      </c>
      <c r="I30" s="120" t="s">
        <v>423</v>
      </c>
      <c r="J30" s="119">
        <v>1</v>
      </c>
      <c r="K30" s="120" t="s">
        <v>487</v>
      </c>
    </row>
    <row r="31" spans="2:21">
      <c r="F31" t="s">
        <v>539</v>
      </c>
      <c r="G31" s="120" t="s">
        <v>399</v>
      </c>
      <c r="H31" s="119">
        <v>0.5</v>
      </c>
      <c r="I31" s="120" t="s">
        <v>504</v>
      </c>
      <c r="J31" s="119">
        <v>0.2</v>
      </c>
      <c r="K31" s="120" t="s">
        <v>415</v>
      </c>
    </row>
    <row r="32" spans="2:21">
      <c r="F32" t="s">
        <v>540</v>
      </c>
      <c r="G32" s="120" t="s">
        <v>399</v>
      </c>
      <c r="H32" s="119">
        <v>0.5</v>
      </c>
      <c r="I32" s="120" t="s">
        <v>412</v>
      </c>
      <c r="J32" s="119">
        <v>0.4</v>
      </c>
      <c r="K32" s="120" t="s">
        <v>415</v>
      </c>
    </row>
    <row r="33" spans="6:11">
      <c r="F33" t="s">
        <v>541</v>
      </c>
      <c r="G33" s="120" t="s">
        <v>399</v>
      </c>
      <c r="H33" s="119">
        <v>0.5</v>
      </c>
      <c r="I33" s="120" t="s">
        <v>415</v>
      </c>
      <c r="J33" s="119">
        <v>0.6</v>
      </c>
      <c r="K33" s="120" t="s">
        <v>415</v>
      </c>
    </row>
    <row r="34" spans="6:11">
      <c r="F34" t="s">
        <v>542</v>
      </c>
      <c r="G34" s="120" t="s">
        <v>399</v>
      </c>
      <c r="H34" s="119">
        <v>0.5</v>
      </c>
      <c r="I34" s="120" t="s">
        <v>419</v>
      </c>
      <c r="J34" s="119">
        <v>0.8</v>
      </c>
      <c r="K34" s="120" t="s">
        <v>490</v>
      </c>
    </row>
    <row r="35" spans="6:11">
      <c r="F35" t="s">
        <v>543</v>
      </c>
      <c r="G35" s="120" t="s">
        <v>399</v>
      </c>
      <c r="H35" s="119">
        <v>0.5</v>
      </c>
      <c r="I35" s="120" t="s">
        <v>423</v>
      </c>
      <c r="J35" s="119">
        <v>1</v>
      </c>
      <c r="K35" s="120" t="s">
        <v>487</v>
      </c>
    </row>
    <row r="37" spans="6:11" ht="45">
      <c r="G37" s="121" t="s">
        <v>544</v>
      </c>
    </row>
    <row r="38" spans="6:11" ht="105">
      <c r="G38" s="121" t="s">
        <v>545</v>
      </c>
    </row>
    <row r="39" spans="6:11" ht="75">
      <c r="G39" s="121" t="s">
        <v>546</v>
      </c>
    </row>
    <row r="40" spans="6:11" ht="75">
      <c r="G40" s="121" t="s">
        <v>547</v>
      </c>
    </row>
    <row r="41" spans="6:11" ht="75">
      <c r="G41" s="121" t="s">
        <v>548</v>
      </c>
    </row>
    <row r="42" spans="6:11" ht="45">
      <c r="G42" s="121" t="s">
        <v>549</v>
      </c>
    </row>
    <row r="43" spans="6:11" ht="105">
      <c r="G43" s="121" t="s">
        <v>550</v>
      </c>
    </row>
    <row r="44" spans="6:11" ht="75">
      <c r="G44" s="121" t="s">
        <v>551</v>
      </c>
    </row>
    <row r="45" spans="6:11" ht="75">
      <c r="G45" s="121" t="s">
        <v>552</v>
      </c>
    </row>
    <row r="46" spans="6:11" ht="75">
      <c r="G46" s="121" t="s">
        <v>553</v>
      </c>
    </row>
    <row r="47" spans="6:11" ht="45">
      <c r="G47" s="121" t="s">
        <v>554</v>
      </c>
    </row>
    <row r="48" spans="6:11" ht="105">
      <c r="G48" s="121" t="s">
        <v>555</v>
      </c>
    </row>
    <row r="49" spans="7:7" ht="75">
      <c r="G49" s="121" t="s">
        <v>556</v>
      </c>
    </row>
    <row r="50" spans="7:7" ht="75">
      <c r="G50" s="121" t="s">
        <v>557</v>
      </c>
    </row>
    <row r="51" spans="7:7" ht="75">
      <c r="G51" s="121" t="s">
        <v>558</v>
      </c>
    </row>
    <row r="52" spans="7:7" ht="45">
      <c r="G52" s="121" t="s">
        <v>559</v>
      </c>
    </row>
    <row r="53" spans="7:7" ht="105">
      <c r="G53" s="121" t="s">
        <v>560</v>
      </c>
    </row>
    <row r="54" spans="7:7" ht="75">
      <c r="G54" s="121" t="s">
        <v>561</v>
      </c>
    </row>
    <row r="55" spans="7:7" ht="75">
      <c r="G55" s="121" t="s">
        <v>562</v>
      </c>
    </row>
    <row r="56" spans="7:7" ht="75">
      <c r="G56" s="121" t="s">
        <v>563</v>
      </c>
    </row>
    <row r="57" spans="7:7" ht="45">
      <c r="G57" s="121" t="s">
        <v>564</v>
      </c>
    </row>
    <row r="58" spans="7:7" ht="105">
      <c r="G58" s="121" t="s">
        <v>565</v>
      </c>
    </row>
    <row r="59" spans="7:7" ht="75">
      <c r="G59" s="121" t="s">
        <v>566</v>
      </c>
    </row>
    <row r="60" spans="7:7" ht="75">
      <c r="G60" s="121" t="s">
        <v>567</v>
      </c>
    </row>
    <row r="61" spans="7:7" ht="75">
      <c r="G61" s="121" t="s">
        <v>568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341</v>
      </c>
      <c r="C2" s="4" t="s">
        <v>569</v>
      </c>
      <c r="D2" s="4" t="s">
        <v>570</v>
      </c>
      <c r="E2" s="6" t="s">
        <v>571</v>
      </c>
      <c r="F2" s="4" t="s">
        <v>572</v>
      </c>
      <c r="G2" s="4" t="s">
        <v>573</v>
      </c>
      <c r="H2" s="4" t="s">
        <v>574</v>
      </c>
      <c r="I2" s="4" t="s">
        <v>575</v>
      </c>
      <c r="J2" s="4" t="s">
        <v>576</v>
      </c>
      <c r="K2" s="4" t="s">
        <v>577</v>
      </c>
    </row>
    <row r="3" spans="2:11" ht="30">
      <c r="B3" t="s">
        <v>285</v>
      </c>
      <c r="C3" s="82" t="s">
        <v>277</v>
      </c>
      <c r="D3" s="5" t="s">
        <v>411</v>
      </c>
      <c r="E3" t="s">
        <v>263</v>
      </c>
      <c r="F3" t="s">
        <v>297</v>
      </c>
      <c r="G3" t="s">
        <v>265</v>
      </c>
      <c r="H3" t="s">
        <v>266</v>
      </c>
      <c r="I3" t="s">
        <v>267</v>
      </c>
      <c r="J3" t="s">
        <v>578</v>
      </c>
      <c r="K3" t="s">
        <v>268</v>
      </c>
    </row>
    <row r="4" spans="2:11" ht="75">
      <c r="B4" s="130" t="s">
        <v>426</v>
      </c>
      <c r="C4" t="s">
        <v>579</v>
      </c>
      <c r="D4" s="5" t="s">
        <v>414</v>
      </c>
      <c r="E4" t="s">
        <v>466</v>
      </c>
      <c r="F4" t="s">
        <v>264</v>
      </c>
      <c r="G4" t="s">
        <v>580</v>
      </c>
      <c r="H4" t="s">
        <v>478</v>
      </c>
      <c r="I4" t="s">
        <v>481</v>
      </c>
      <c r="J4" t="s">
        <v>269</v>
      </c>
      <c r="K4" t="s">
        <v>581</v>
      </c>
    </row>
    <row r="5" spans="2:11" ht="60">
      <c r="B5" s="130" t="s">
        <v>305</v>
      </c>
      <c r="C5" t="s">
        <v>289</v>
      </c>
      <c r="D5" s="5" t="s">
        <v>418</v>
      </c>
      <c r="E5" t="s">
        <v>468</v>
      </c>
      <c r="K5" t="s">
        <v>582</v>
      </c>
    </row>
    <row r="6" spans="2:11" ht="45">
      <c r="B6" s="130" t="s">
        <v>313</v>
      </c>
      <c r="C6" t="s">
        <v>583</v>
      </c>
      <c r="D6" s="5" t="s">
        <v>422</v>
      </c>
      <c r="K6" t="s">
        <v>292</v>
      </c>
    </row>
    <row r="7" spans="2:11" ht="60">
      <c r="B7" s="130" t="s">
        <v>273</v>
      </c>
      <c r="C7" t="s">
        <v>584</v>
      </c>
      <c r="D7" s="83" t="s">
        <v>290</v>
      </c>
    </row>
    <row r="8" spans="2:11" ht="30">
      <c r="B8" s="130" t="s">
        <v>585</v>
      </c>
      <c r="C8" t="s">
        <v>317</v>
      </c>
      <c r="D8" s="5" t="s">
        <v>427</v>
      </c>
    </row>
    <row r="9" spans="2:11" ht="30">
      <c r="B9" s="130" t="s">
        <v>256</v>
      </c>
      <c r="C9" t="s">
        <v>586</v>
      </c>
      <c r="D9" s="5" t="s">
        <v>428</v>
      </c>
    </row>
    <row r="10" spans="2:11" ht="30">
      <c r="C10" t="s">
        <v>260</v>
      </c>
      <c r="D10" s="5" t="s">
        <v>429</v>
      </c>
    </row>
    <row r="11" spans="2:11" ht="30">
      <c r="D11" s="5" t="s">
        <v>430</v>
      </c>
    </row>
    <row r="12" spans="2:11" ht="30">
      <c r="D12" s="5" t="s">
        <v>431</v>
      </c>
    </row>
    <row r="13" spans="2:11" ht="30">
      <c r="D13" s="124" t="s">
        <v>309</v>
      </c>
    </row>
    <row r="14" spans="2:11" ht="30">
      <c r="D14" s="124" t="s">
        <v>432</v>
      </c>
    </row>
    <row r="15" spans="2:11" ht="30">
      <c r="D15" s="124" t="s">
        <v>433</v>
      </c>
    </row>
    <row r="16" spans="2:11" ht="30">
      <c r="D16" s="124" t="s">
        <v>434</v>
      </c>
    </row>
    <row r="17" spans="4:4" ht="30">
      <c r="D17" s="124" t="s">
        <v>435</v>
      </c>
    </row>
    <row r="18" spans="4:4" ht="60">
      <c r="D18" s="82" t="s">
        <v>318</v>
      </c>
    </row>
    <row r="19" spans="4:4" ht="60">
      <c r="D19" s="82" t="s">
        <v>587</v>
      </c>
    </row>
    <row r="20" spans="4:4" ht="30">
      <c r="D20" s="121" t="s">
        <v>278</v>
      </c>
    </row>
    <row r="21" spans="4:4" ht="30">
      <c r="D21" s="121" t="s">
        <v>588</v>
      </c>
    </row>
    <row r="22" spans="4:4" ht="30">
      <c r="D22" s="121" t="s">
        <v>589</v>
      </c>
    </row>
    <row r="23" spans="4:4" ht="30">
      <c r="D23" s="121" t="s">
        <v>590</v>
      </c>
    </row>
    <row r="24" spans="4:4" ht="45">
      <c r="D24" s="121" t="s">
        <v>591</v>
      </c>
    </row>
    <row r="25" spans="4:4" ht="45">
      <c r="D25" s="121" t="s">
        <v>452</v>
      </c>
    </row>
    <row r="26" spans="4:4" ht="60">
      <c r="D26" s="121" t="s">
        <v>453</v>
      </c>
    </row>
    <row r="27" spans="4:4" ht="45">
      <c r="D27" s="121" t="s">
        <v>261</v>
      </c>
    </row>
    <row r="28" spans="4:4" ht="45">
      <c r="D28" s="121" t="s">
        <v>592</v>
      </c>
    </row>
    <row r="29" spans="4:4" ht="45">
      <c r="D29" s="121" t="s">
        <v>593</v>
      </c>
    </row>
    <row r="30" spans="4:4" ht="45">
      <c r="D30" s="121" t="s">
        <v>594</v>
      </c>
    </row>
    <row r="31" spans="4:4" ht="45">
      <c r="D31" s="121" t="s">
        <v>595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Carlos Mauricio Garcia Barajas</cp:lastModifiedBy>
  <cp:revision/>
  <dcterms:created xsi:type="dcterms:W3CDTF">2021-04-16T16:11:31Z</dcterms:created>
  <dcterms:modified xsi:type="dcterms:W3CDTF">2024-02-08T15:56:28Z</dcterms:modified>
  <cp:category/>
  <cp:contentStatus/>
</cp:coreProperties>
</file>